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hidePivotFieldList="1" defaultThemeVersion="124226"/>
  <bookViews>
    <workbookView xWindow="0" yWindow="0" windowWidth="20730" windowHeight="7050" activeTab="2"/>
  </bookViews>
  <sheets>
    <sheet name="Հավելված 3 Մաս 2" sheetId="23" r:id="rId1"/>
    <sheet name="Հավելված 3 Մաս 3" sheetId="24" r:id="rId2"/>
    <sheet name="Հավելված 3 Մաս 4" sheetId="25" r:id="rId3"/>
    <sheet name="Աղյուսակ Ա. (կատարողի բացվածք)" sheetId="27" r:id="rId4"/>
  </sheets>
  <definedNames>
    <definedName name="_ftn1" localSheetId="0">'Հավելված 3 Մաս 2'!#REF!</definedName>
    <definedName name="_ftn1" localSheetId="1">'Հավելված 3 Մաս 3'!#REF!</definedName>
    <definedName name="_ftn1" localSheetId="2">'Հավելված 3 Մաս 4'!#REF!</definedName>
    <definedName name="_ftn10" localSheetId="0">'Հավելված 3 Մաս 2'!#REF!</definedName>
    <definedName name="_ftn10" localSheetId="1">'Հավելված 3 Մաս 3'!#REF!</definedName>
    <definedName name="_ftn10" localSheetId="2">'Հավելված 3 Մաս 4'!#REF!</definedName>
    <definedName name="_ftn11" localSheetId="0">'Հավելված 3 Մաս 2'!#REF!</definedName>
    <definedName name="_ftn11" localSheetId="1">'Հավելված 3 Մաս 3'!#REF!</definedName>
    <definedName name="_ftn11" localSheetId="2">'Հավելված 3 Մաս 4'!#REF!</definedName>
    <definedName name="_ftn12" localSheetId="0">'Հավելված 3 Մաս 2'!#REF!</definedName>
    <definedName name="_ftn12" localSheetId="1">'Հավելված 3 Մաս 3'!#REF!</definedName>
    <definedName name="_ftn12" localSheetId="2">'Հավելված 3 Մաս 4'!#REF!</definedName>
    <definedName name="_ftn13" localSheetId="0">'Հավելված 3 Մաս 2'!#REF!</definedName>
    <definedName name="_ftn13" localSheetId="1">'Հավելված 3 Մաս 3'!#REF!</definedName>
    <definedName name="_ftn13" localSheetId="2">'Հավելված 3 Մաս 4'!#REF!</definedName>
    <definedName name="_ftn14" localSheetId="0">'Հավելված 3 Մաս 2'!#REF!</definedName>
    <definedName name="_ftn14" localSheetId="1">'Հավելված 3 Մաս 3'!#REF!</definedName>
    <definedName name="_ftn14" localSheetId="2">'Հավելված 3 Մաս 4'!#REF!</definedName>
    <definedName name="_ftn15" localSheetId="0">'Հավելված 3 Մաս 2'!#REF!</definedName>
    <definedName name="_ftn15" localSheetId="1">'Հավելված 3 Մաս 3'!#REF!</definedName>
    <definedName name="_ftn15" localSheetId="2">'Հավելված 3 Մաս 4'!#REF!</definedName>
    <definedName name="_ftn16" localSheetId="0">'Հավելված 3 Մաս 2'!#REF!</definedName>
    <definedName name="_ftn16" localSheetId="1">'Հավելված 3 Մաս 3'!#REF!</definedName>
    <definedName name="_ftn16" localSheetId="2">'Հավելված 3 Մաս 4'!#REF!</definedName>
    <definedName name="_ftn17" localSheetId="0">'Հավելված 3 Մաս 2'!#REF!</definedName>
    <definedName name="_ftn17" localSheetId="1">'Հավելված 3 Մաս 3'!#REF!</definedName>
    <definedName name="_ftn17" localSheetId="2">'Հավելված 3 Մաս 4'!#REF!</definedName>
    <definedName name="_ftn18" localSheetId="0">'Հավելված 3 Մաս 2'!#REF!</definedName>
    <definedName name="_ftn18" localSheetId="1">'Հավելված 3 Մաս 3'!#REF!</definedName>
    <definedName name="_ftn18" localSheetId="2">'Հավելված 3 Մաս 4'!#REF!</definedName>
    <definedName name="_ftn19" localSheetId="0">'Հավելված 3 Մաս 2'!#REF!</definedName>
    <definedName name="_ftn19" localSheetId="1">'Հավելված 3 Մաս 3'!#REF!</definedName>
    <definedName name="_ftn19" localSheetId="2">'Հավելված 3 Մաս 4'!#REF!</definedName>
    <definedName name="_ftn2" localSheetId="0">'Հավելված 3 Մաս 2'!#REF!</definedName>
    <definedName name="_ftn2" localSheetId="1">'Հավելված 3 Մաս 3'!#REF!</definedName>
    <definedName name="_ftn2" localSheetId="2">'Հավելված 3 Մաս 4'!#REF!</definedName>
    <definedName name="_ftn20" localSheetId="0">'Հավելված 3 Մաս 2'!#REF!</definedName>
    <definedName name="_ftn20" localSheetId="1">'Հավելված 3 Մաս 3'!$B$24</definedName>
    <definedName name="_ftn20" localSheetId="2">'Հավելված 3 Մաս 4'!#REF!</definedName>
    <definedName name="_ftn21" localSheetId="0">'Հավելված 3 Մաս 2'!#REF!</definedName>
    <definedName name="_ftn21" localSheetId="1">'Հավելված 3 Մաս 3'!$B$25</definedName>
    <definedName name="_ftn21" localSheetId="2">'Հավելված 3 Մաս 4'!#REF!</definedName>
    <definedName name="_ftn22" localSheetId="0">'Հավելված 3 Մաս 2'!#REF!</definedName>
    <definedName name="_ftn22" localSheetId="1">'Հավելված 3 Մաս 3'!$B$26</definedName>
    <definedName name="_ftn22" localSheetId="2">'Հավելված 3 Մաս 4'!#REF!</definedName>
    <definedName name="_ftn3" localSheetId="0">'Հավելված 3 Մաս 2'!#REF!</definedName>
    <definedName name="_ftn3" localSheetId="1">'Հավելված 3 Մաս 3'!#REF!</definedName>
    <definedName name="_ftn3" localSheetId="2">'Հավելված 3 Մաս 4'!#REF!</definedName>
    <definedName name="_ftn4" localSheetId="0">'Հավելված 3 Մաս 2'!#REF!</definedName>
    <definedName name="_ftn4" localSheetId="1">'Հավելված 3 Մաս 3'!#REF!</definedName>
    <definedName name="_ftn4" localSheetId="2">'Հավելված 3 Մաս 4'!#REF!</definedName>
    <definedName name="_ftn5" localSheetId="0">'Հավելված 3 Մաս 2'!#REF!</definedName>
    <definedName name="_ftn5" localSheetId="1">'Հավելված 3 Մաս 3'!#REF!</definedName>
    <definedName name="_ftn5" localSheetId="2">'Հավելված 3 Մաս 4'!#REF!</definedName>
    <definedName name="_ftn6" localSheetId="0">'Հավելված 3 Մաս 2'!#REF!</definedName>
    <definedName name="_ftn6" localSheetId="1">'Հավելված 3 Մաս 3'!#REF!</definedName>
    <definedName name="_ftn6" localSheetId="2">'Հավելված 3 Մաս 4'!#REF!</definedName>
    <definedName name="_ftn7" localSheetId="0">'Հավելված 3 Մաս 2'!#REF!</definedName>
    <definedName name="_ftn7" localSheetId="1">'Հավելված 3 Մաս 3'!#REF!</definedName>
    <definedName name="_ftn7" localSheetId="2">'Հավելված 3 Մաս 4'!#REF!</definedName>
    <definedName name="_ftn8" localSheetId="0">'Հավելված 3 Մաս 2'!#REF!</definedName>
    <definedName name="_ftn8" localSheetId="1">'Հավելված 3 Մաս 3'!#REF!</definedName>
    <definedName name="_ftn8" localSheetId="2">'Հավելված 3 Մաս 4'!#REF!</definedName>
    <definedName name="_ftn9" localSheetId="0">'Հավելված 3 Մաս 2'!#REF!</definedName>
    <definedName name="_ftn9" localSheetId="1">'Հավելված 3 Մաս 3'!#REF!</definedName>
    <definedName name="_ftn9" localSheetId="2">'Հավելված 3 Մաս 4'!#REF!</definedName>
    <definedName name="_ftnref1" localSheetId="0">'Հավելված 3 Մաս 2'!$B$2</definedName>
    <definedName name="_ftnref1" localSheetId="1">'Հավելված 3 Մաս 3'!#REF!</definedName>
    <definedName name="_ftnref1" localSheetId="2">'Հավելված 3 Մաս 4'!$B$2</definedName>
    <definedName name="_ftnref10" localSheetId="0">'Հավելված 3 Մաս 2'!$E$74</definedName>
    <definedName name="_ftnref10" localSheetId="1">'Հավելված 3 Մաս 3'!#REF!</definedName>
    <definedName name="_ftnref10" localSheetId="2">'Հավելված 3 Մաս 4'!#REF!</definedName>
    <definedName name="_ftnref11" localSheetId="0">'Հավելված 3 Մաս 2'!$E$80</definedName>
    <definedName name="_ftnref11" localSheetId="1">'Հավելված 3 Մաս 3'!#REF!</definedName>
    <definedName name="_ftnref11" localSheetId="2">'Հավելված 3 Մաս 4'!#REF!</definedName>
    <definedName name="_ftnref12" localSheetId="0">'Հավելված 3 Մաս 2'!#REF!</definedName>
    <definedName name="_ftnref12" localSheetId="1">'Հավելված 3 Մաս 3'!$B$6</definedName>
    <definedName name="_ftnref12" localSheetId="2">'Հավելված 3 Մաս 4'!#REF!</definedName>
    <definedName name="_ftnref13" localSheetId="0">'Հավելված 3 Մաս 2'!#REF!</definedName>
    <definedName name="_ftnref13" localSheetId="1">'Հավելված 3 Մաս 3'!#REF!</definedName>
    <definedName name="_ftnref13" localSheetId="2">'Հավելված 3 Մաս 4'!$B$7</definedName>
    <definedName name="_ftnref14" localSheetId="0">'Հավելված 3 Մաս 2'!#REF!</definedName>
    <definedName name="_ftnref14" localSheetId="1">'Հավելված 3 Մաս 3'!#REF!</definedName>
    <definedName name="_ftnref14" localSheetId="2">'Հավելված 3 Մաս 4'!$B$56</definedName>
    <definedName name="_ftnref15" localSheetId="0">'Հավելված 3 Մաս 2'!#REF!</definedName>
    <definedName name="_ftnref15" localSheetId="1">'Հավելված 3 Մաս 3'!#REF!</definedName>
    <definedName name="_ftnref15" localSheetId="2">'Հավելված 3 Մաս 4'!#REF!</definedName>
    <definedName name="_ftnref16" localSheetId="0">'Հավելված 3 Մաս 2'!#REF!</definedName>
    <definedName name="_ftnref16" localSheetId="1">'Հավելված 3 Մաս 3'!#REF!</definedName>
    <definedName name="_ftnref16" localSheetId="2">'Հավելված 3 Մաս 4'!#REF!</definedName>
    <definedName name="_ftnref17" localSheetId="0">'Հավելված 3 Մաս 2'!#REF!</definedName>
    <definedName name="_ftnref17" localSheetId="1">'Հավելված 3 Մաս 3'!#REF!</definedName>
    <definedName name="_ftnref17" localSheetId="2">'Հավելված 3 Մաս 4'!#REF!</definedName>
    <definedName name="_ftnref18" localSheetId="0">'Հավելված 3 Մաս 2'!#REF!</definedName>
    <definedName name="_ftnref18" localSheetId="1">'Հավելված 3 Մաս 3'!#REF!</definedName>
    <definedName name="_ftnref18" localSheetId="2">'Հավելված 3 Մաս 4'!#REF!</definedName>
    <definedName name="_ftnref19" localSheetId="0">'Հավելված 3 Մաս 2'!#REF!</definedName>
    <definedName name="_ftnref19" localSheetId="1">'Հավելված 3 Մաս 3'!#REF!</definedName>
    <definedName name="_ftnref19" localSheetId="2">'Հավելված 3 Մաս 4'!#REF!</definedName>
    <definedName name="_ftnref2" localSheetId="0">'Հավելված 3 Մաս 2'!#REF!</definedName>
    <definedName name="_ftnref2" localSheetId="1">'Հավելված 3 Մաս 3'!#REF!</definedName>
    <definedName name="_ftnref2" localSheetId="2">'Հավելված 3 Մաս 4'!#REF!</definedName>
    <definedName name="_ftnref20" localSheetId="0">'Հավելված 3 Մաս 2'!#REF!</definedName>
    <definedName name="_ftnref20" localSheetId="1">'Հավելված 3 Մաս 3'!#REF!</definedName>
    <definedName name="_ftnref20" localSheetId="2">'Հավելված 3 Մաս 4'!$L$62</definedName>
    <definedName name="_ftnref21" localSheetId="0">'Հավելված 3 Մաս 2'!#REF!</definedName>
    <definedName name="_ftnref21" localSheetId="1">'Հավելված 3 Մաս 3'!#REF!</definedName>
    <definedName name="_ftnref21" localSheetId="2">'Հավելված 3 Մաս 4'!#REF!</definedName>
    <definedName name="_ftnref22" localSheetId="0">'Հավելված 3 Մաս 2'!#REF!</definedName>
    <definedName name="_ftnref22" localSheetId="1">'Հավելված 3 Մաս 3'!#REF!</definedName>
    <definedName name="_ftnref22" localSheetId="2">'Հավելված 3 Մաս 4'!#REF!</definedName>
    <definedName name="_ftnref3" localSheetId="0">'Հավելված 3 Մաս 2'!#REF!</definedName>
    <definedName name="_ftnref3" localSheetId="1">'Հավելված 3 Մաս 3'!#REF!</definedName>
    <definedName name="_ftnref3" localSheetId="2">'Հավելված 3 Մաս 4'!#REF!</definedName>
    <definedName name="_ftnref4" localSheetId="0">'Հավելված 3 Մաս 2'!$B$41</definedName>
    <definedName name="_ftnref4" localSheetId="1">'Հավելված 3 Մաս 3'!#REF!</definedName>
    <definedName name="_ftnref4" localSheetId="2">'Հավելված 3 Մաս 4'!#REF!</definedName>
    <definedName name="_ftnref5" localSheetId="0">'Հավելված 3 Մաս 2'!$E$41</definedName>
    <definedName name="_ftnref5" localSheetId="1">'Հավելված 3 Մաս 3'!#REF!</definedName>
    <definedName name="_ftnref5" localSheetId="2">'Հավելված 3 Մաս 4'!#REF!</definedName>
    <definedName name="_ftnref6" localSheetId="0">'Հավելված 3 Մաս 2'!$C$49</definedName>
    <definedName name="_ftnref6" localSheetId="1">'Հավելված 3 Մաս 3'!#REF!</definedName>
    <definedName name="_ftnref6" localSheetId="2">'Հավելված 3 Մաս 4'!#REF!</definedName>
    <definedName name="_ftnref7" localSheetId="0">'Հավելված 3 Մաս 2'!$E$49</definedName>
    <definedName name="_ftnref7" localSheetId="1">'Հավելված 3 Մաս 3'!#REF!</definedName>
    <definedName name="_ftnref7" localSheetId="2">'Հավելված 3 Մաս 4'!#REF!</definedName>
    <definedName name="_ftnref8" localSheetId="0">'Հավելված 3 Մաս 2'!$D$53</definedName>
    <definedName name="_ftnref8" localSheetId="1">'Հավելված 3 Մաս 3'!#REF!</definedName>
    <definedName name="_ftnref8" localSheetId="2">'Հավելված 3 Մաս 4'!#REF!</definedName>
    <definedName name="_ftnref9" localSheetId="0">'Հավելված 3 Մաս 2'!$E$68</definedName>
    <definedName name="_ftnref9" localSheetId="1">'Հավելված 3 Մաս 3'!#REF!</definedName>
    <definedName name="_ftnref9" localSheetId="2">'Հավելված 3 Մաս 4'!#REF!</definedName>
    <definedName name="_Toc462743052" localSheetId="0">'Հավելված 3 Մաս 2'!#REF!</definedName>
    <definedName name="_Toc462743052" localSheetId="1">'Հավելված 3 Մաս 3'!#REF!</definedName>
    <definedName name="_Toc462743052" localSheetId="2">'Հավելված 3 Մաս 4'!#REF!</definedName>
    <definedName name="_Toc501014755" localSheetId="0">'Հավելված 3 Մաս 2'!$B$2</definedName>
    <definedName name="_Toc501014755" localSheetId="1">'Հավելված 3 Մաս 3'!#REF!</definedName>
    <definedName name="_Toc501014755" localSheetId="2">'Հավելված 3 Մաս 4'!$B$2</definedName>
    <definedName name="_Toc501014756" localSheetId="0">'Հավելված 3 Մաս 2'!#REF!</definedName>
    <definedName name="_Toc501014756" localSheetId="1">'Հավելված 3 Մաս 3'!#REF!</definedName>
    <definedName name="_Toc501014756" localSheetId="2">'Հավելված 3 Մաս 4'!#REF!</definedName>
    <definedName name="_Toc501014757" localSheetId="0">'Հավելված 3 Մաս 2'!#REF!</definedName>
    <definedName name="_Toc501014757" localSheetId="1">'Հավելված 3 Մաս 3'!#REF!</definedName>
    <definedName name="_Toc501014757" localSheetId="2">'Հավելված 3 Մաս 4'!#REF!</definedName>
    <definedName name="AgencyCode" localSheetId="0">#REF!</definedName>
    <definedName name="AgencyCode" localSheetId="1">#REF!</definedName>
    <definedName name="AgencyCode" localSheetId="2">#REF!</definedName>
    <definedName name="AgencyCode">#REF!</definedName>
    <definedName name="AgencyName" localSheetId="0">#REF!</definedName>
    <definedName name="AgencyName" localSheetId="1">#REF!</definedName>
    <definedName name="AgencyName" localSheetId="2">#REF!</definedName>
    <definedName name="AgencyName">#REF!</definedName>
    <definedName name="Functional1" localSheetId="0">#REF!</definedName>
    <definedName name="Functional1" localSheetId="1">#REF!</definedName>
    <definedName name="Functional1" localSheetId="2">#REF!</definedName>
    <definedName name="Functional1">#REF!</definedName>
    <definedName name="PANature" localSheetId="0">#REF!</definedName>
    <definedName name="PANature" localSheetId="1">#REF!</definedName>
    <definedName name="PANature" localSheetId="2">#REF!</definedName>
    <definedName name="PANature">#REF!</definedName>
    <definedName name="PAType" localSheetId="0">#REF!</definedName>
    <definedName name="PAType" localSheetId="1">#REF!</definedName>
    <definedName name="PAType" localSheetId="2">#REF!</definedName>
    <definedName name="PAType">#REF!</definedName>
    <definedName name="Performance2" localSheetId="0">#REF!</definedName>
    <definedName name="Performance2" localSheetId="1">#REF!</definedName>
    <definedName name="Performance2" localSheetId="2">#REF!</definedName>
    <definedName name="Performance2">#REF!</definedName>
    <definedName name="PerformanceType" localSheetId="0">#REF!</definedName>
    <definedName name="PerformanceType" localSheetId="1">#REF!</definedName>
    <definedName name="PerformanceType" localSheetId="2">#REF!</definedName>
    <definedName name="PerformanceType">#REF!</definedName>
    <definedName name="_xlnm.Print_Area" localSheetId="3">'Աղյուսակ Ա. (կատարողի բացվածք)'!$B$1:$F$43</definedName>
    <definedName name="_xlnm.Print_Area" localSheetId="1">'Հավելված 3 Մաս 3'!$B$1:$I$22</definedName>
    <definedName name="_xlnm.Print_Area" localSheetId="2">'Հավելված 3 Մաս 4'!$B$2:$L$261</definedName>
  </definedNames>
  <calcPr calcId="125725"/>
</workbook>
</file>

<file path=xl/calcChain.xml><?xml version="1.0" encoding="utf-8"?>
<calcChain xmlns="http://schemas.openxmlformats.org/spreadsheetml/2006/main">
  <c r="F11" i="27"/>
  <c r="J26" i="23"/>
  <c r="K26"/>
  <c r="L26"/>
  <c r="E26" l="1"/>
  <c r="F26"/>
  <c r="F18" i="27"/>
  <c r="E11" i="23" l="1"/>
  <c r="F41" l="1"/>
  <c r="G41"/>
  <c r="K41"/>
  <c r="L41"/>
  <c r="I168" i="25"/>
  <c r="L117" i="23"/>
  <c r="K117"/>
  <c r="J117"/>
  <c r="I117"/>
  <c r="H117"/>
  <c r="G117"/>
  <c r="F117"/>
  <c r="E117"/>
  <c r="E41"/>
  <c r="L11"/>
  <c r="K11"/>
  <c r="J11"/>
  <c r="I11"/>
  <c r="H11"/>
  <c r="G11"/>
  <c r="F11"/>
  <c r="G240" i="25"/>
  <c r="H240" s="1"/>
  <c r="I240" s="1"/>
  <c r="G222"/>
  <c r="H222" s="1"/>
  <c r="I222" s="1"/>
  <c r="G186"/>
  <c r="H186" s="1"/>
  <c r="I186" s="1"/>
  <c r="G168"/>
  <c r="H168" s="1"/>
  <c r="G151"/>
  <c r="H151" s="1"/>
  <c r="I151" s="1"/>
  <c r="G134"/>
  <c r="H134" s="1"/>
  <c r="I134" s="1"/>
  <c r="G117"/>
  <c r="H117" s="1"/>
  <c r="I117" s="1"/>
  <c r="G85"/>
  <c r="H85" s="1"/>
  <c r="I85" s="1"/>
  <c r="G69"/>
  <c r="H69" s="1"/>
  <c r="I69" s="1"/>
  <c r="H86" i="23"/>
  <c r="I86" s="1"/>
  <c r="J86" s="1"/>
  <c r="H110"/>
  <c r="I110" s="1"/>
  <c r="J110" s="1"/>
  <c r="H104"/>
  <c r="I104" s="1"/>
  <c r="J104" s="1"/>
  <c r="H92"/>
  <c r="I92" s="1"/>
  <c r="J92" s="1"/>
  <c r="H80"/>
  <c r="I80" s="1"/>
  <c r="J80" s="1"/>
  <c r="H74"/>
  <c r="I74" s="1"/>
  <c r="J74" s="1"/>
  <c r="H68"/>
  <c r="I68" s="1"/>
  <c r="J68" s="1"/>
  <c r="H55"/>
  <c r="I55" s="1"/>
  <c r="J55" s="1"/>
  <c r="H49"/>
  <c r="I49" l="1"/>
  <c r="H41"/>
  <c r="J49" l="1"/>
  <c r="J41" s="1"/>
  <c r="I41"/>
</calcChain>
</file>

<file path=xl/sharedStrings.xml><?xml version="1.0" encoding="utf-8"?>
<sst xmlns="http://schemas.openxmlformats.org/spreadsheetml/2006/main" count="757" uniqueCount="218">
  <si>
    <t>.......</t>
  </si>
  <si>
    <t>Ìñ³·Çñ</t>
  </si>
  <si>
    <t>Հավելված N 3. Բյուջետային ծրագրերի և ակնկալվող արդյունքների ներկայացման ձևաչափ</t>
  </si>
  <si>
    <t>Պետական մարմնի անվանումը՝</t>
  </si>
  <si>
    <t>ՄԱՍ 2. ՊԵՏԱԿԱՆ ՄԱՐՄՆԻ ԿՈՂՄԻՑ ԻՐԱԿԱՆԱՑՎՈՂ ԲՅՈՒՋԵՏԱՅԻՆ ԾՐԱԳՐԵՐԸ ԵՎ ՄԻՋՈՑԱՌՈՒՄՆԵՐԸ</t>
  </si>
  <si>
    <t>Դասիչ</t>
  </si>
  <si>
    <t>Ծրագիր/Միջոցառում</t>
  </si>
  <si>
    <t>2018թ. Փաստացի</t>
  </si>
  <si>
    <t>2019թ սպասվող</t>
  </si>
  <si>
    <t>2020թ եռամսյակ</t>
  </si>
  <si>
    <t>2020թ կիսամյակ</t>
  </si>
  <si>
    <t>2020թ ինն ամիս</t>
  </si>
  <si>
    <t>2020թ տարի</t>
  </si>
  <si>
    <t xml:space="preserve">2021թ </t>
  </si>
  <si>
    <t xml:space="preserve">2022թ </t>
  </si>
  <si>
    <t>(հազ. դրամ)</t>
  </si>
  <si>
    <t>Ծրագիր</t>
  </si>
  <si>
    <t>Ծրագրի անվանումը՝</t>
  </si>
  <si>
    <t>Ծրագրի նպատակը՝</t>
  </si>
  <si>
    <t>Վերջնական արդյունքի նկարագրությունը՝</t>
  </si>
  <si>
    <t>Ընթացիկ միջոցառումներ</t>
  </si>
  <si>
    <t>Միջոցառման անվանումը՝</t>
  </si>
  <si>
    <t>Միջոցառման նկարագրությունը՝</t>
  </si>
  <si>
    <t>Միջոցառման տեսակը՝</t>
  </si>
  <si>
    <t>Կապիտալ միջոցառումներ</t>
  </si>
  <si>
    <t>Պետական մարմնի գերատեսչական դասիչը՝</t>
  </si>
  <si>
    <t>ՄԱՍ 3 ՊԵՏԱԿԱՆ ՄԱՐՄՆԻ ԾՐԱԳՐԵՐԻ ԳԾՈՎ ՎԵՐՋՆԱԿԱՆ ԱՐԴՅՈՒՆՔԻ ՑՈՒՑԱՆԻՇՆԵՐԸ</t>
  </si>
  <si>
    <t>Նպատակը</t>
  </si>
  <si>
    <t>Ծրագրի դասիչը և անվանումը</t>
  </si>
  <si>
    <t>Ծրագրի վերջնական արդյունքները</t>
  </si>
  <si>
    <t>Կապը ՀՀ կառավարության ծրագրով սահմանված քաղաքականության թիրախների հետ</t>
  </si>
  <si>
    <t>Չափորոշիչը</t>
  </si>
  <si>
    <t>Ելակետը</t>
  </si>
  <si>
    <t>Թիրախը</t>
  </si>
  <si>
    <t>Ցուցանիշը</t>
  </si>
  <si>
    <t>Ժամկետը</t>
  </si>
  <si>
    <t>Պետական մարմնի (ԲԳԿ) գերատեսչական դասիչը՝</t>
  </si>
  <si>
    <t>Պետական մարմնի (ԲԳԿ) անվանումը՝</t>
  </si>
  <si>
    <t>ՄԱՍ 4. ՊԵՏԱԿԱՆ ՄԱՐՄՆԻ ԳԾՈՎ ԱՐԴՅՈՒՆՔԱՅԻՆ (ԿԱՏԱՐՈՂԱԿԱՆ) ՑՈՒՑԱՆԻՇՆԵՐԸ</t>
  </si>
  <si>
    <t>Ծրագրի դասիչը</t>
  </si>
  <si>
    <t>Ծրագրի անվանումը</t>
  </si>
  <si>
    <t>Ծրագրի միջոցառումները</t>
  </si>
  <si>
    <t>Ամփոփ/բացված</t>
  </si>
  <si>
    <t>Պետական մարմնի (կատարող) գերատեսչական դասիչը՝</t>
  </si>
  <si>
    <t>Պետական մարմնի  (կատարող) անվանումը՝</t>
  </si>
  <si>
    <t>Ծրագրի դասիչը՝</t>
  </si>
  <si>
    <t>Ցուցանիշներ</t>
  </si>
  <si>
    <t>Միջոցառման դասիչը՝</t>
  </si>
  <si>
    <t>2018թ. փաստացի</t>
  </si>
  <si>
    <t>2021թ</t>
  </si>
  <si>
    <t>2022թ</t>
  </si>
  <si>
    <t>&lt;Լրացնել միջոցառման ավարտի տարեթիվը&gt;</t>
  </si>
  <si>
    <t>Նկարագրությունը՝</t>
  </si>
  <si>
    <t>Միջոցառումն իրականացնողի անվանումը՝</t>
  </si>
  <si>
    <t>Արդյունքի չափորոշիչներ</t>
  </si>
  <si>
    <t>Միջոցառման վրա կատարվող ծախսը (հազար դրամ)</t>
  </si>
  <si>
    <t>ՀՀ էներգետիկ ենթակառուցվածքների և բնական պաշարների նախարարություն</t>
  </si>
  <si>
    <t>Էլեկտրաէներգետիկ համակարգի զարգացման ծրագիր</t>
  </si>
  <si>
    <t>Նպաստել էլեկտրաէներգետիկ համակարգի հուսալիության բարձրացմանը և էլեկտրաէներգիայի անխափան մատակարարման ապահովմանը</t>
  </si>
  <si>
    <t>Հուսալի և անվտանգ էլեկտրամատակարարման ապահովում</t>
  </si>
  <si>
    <t>Ասիական զարգացման բանկի աջակցությամբ իրականացվող 220 կՎ §Ագարակ-2¦ և §Շինուհայր¦ ենթակայանների վերակառուցման խորհրդատվական և կառավարման ծառայություններ</t>
  </si>
  <si>
    <t>Վերակառուցման և զարգացման միջազգային բանկի աջակցությամբ իրականացվող §Աշնակ¦ ենթակայանի վերակառուցման ծրագրի խորհրդատվական և կառավարման ծառայություններ</t>
  </si>
  <si>
    <t>Էլեկտրահաղորդման ցանցի բարելավման շրջանակներում §Աշնակ¦ ենթակայանի վերակառուցում (խորհրդատվական և կառավարման ծառայություններ)</t>
  </si>
  <si>
    <t>Ծառայությունների մատուցում</t>
  </si>
  <si>
    <t>Էլեկտրաէներգիայի հաղորդման ցանցի վերակառուցման շրջանակներում 220 կՎ §Ագարակ-2¦ և §Շինուհայր¦ ենթակայանների վերակառուցում (խորհրդատվական և կառավարման ծառայություններ)</t>
  </si>
  <si>
    <t>Ասիական զարգացման բանկի աջակցությամբ իրականացվող Կարգավարման կառավարման ավտոմատացված համակարգի (SCADA) ընդլայնման խորհրդատվական և կառավարման ծառայություններ</t>
  </si>
  <si>
    <t>Էլեկտրաէներգիայի հաղորդման ցանցի վերակառուցման շրջանակներում կարգավարման կառավարման ավտոմատացված համակարգի (SCADA) ընդլայնում (խորհրդատվական և կառավարման ծառայություններ)</t>
  </si>
  <si>
    <t>Այլ պետական կազմակերպությունների կողմից օգտագործվող ոչ ֆինանսական ակտիվների հետ գործառույթներ</t>
  </si>
  <si>
    <t>Վերակառուցման և զարգացման միջազգային բանկի աջակցությամբ իրականացվող Ներդրումներ §Բարձրավոլտ էլեկտրացանցեր¦ ՓԲԸ-ում §Աշնակ¦ և §Արարատ-2¦ ենթակայանների վերակառուցման նպատակով</t>
  </si>
  <si>
    <t>Էլեկտրահաղորդման ցանցի բարելավման ծրագրի շրջանակներում նախատեսվում է վերակառուցել 30 և ավելի տարիներ շահագործման մեջ գտնվող 220 կՎ §Աշնակ¦ ենթակայանը և 40 և ավելի տարիներ շահագործման մեջ գտնվող 220 կՎ §Արարատ-2¦ ենթակայանը</t>
  </si>
  <si>
    <t>Ասիական զարգացման բանկի աջակցությամբ իրականացվող Ներդրումներ §Բարձրավոլտ էլեկտրացանցեր¦ ՓԲԸ-ում §Ագարակ-2¦ և §Շինուհայր¦ ենթակայանների վերակառուցման նպատակով</t>
  </si>
  <si>
    <t xml:space="preserve">Էլեկտրաէներգիայի հաղորդման ցանցի վերակառուցման ծրագրի շրջանակներում նախատեսվում է վերակառուցել 
220 կՎ §Ագարակ-2¦ և §Շինուհայր¦ ենթակայանները
</t>
  </si>
  <si>
    <t xml:space="preserve">Ասիական զարգացման բանկի աջակցությամբ իրականացվող Ներդրումներ §Էլեկտրաէներգետիկական համակարգի օպերատոր¦ ՓԲԸ-ում Կարգավարման կառավարման ավտոմատացված համակարգի (SCADA) ընդլայնման և պահուստային կարգավարական կառավարման կենտրոնի կառուցման նպատակով </t>
  </si>
  <si>
    <t>Էլեկտրաէներգիայի հաղորդման ցանցի վերակառուցման ծրագրի շրջանակներում նախատեսվում է ընդլայնել վերահսկման և տվյալների ձեռքբերման SCADA և էներգիայի կառավարման համակարգերը և կառուցել Պահուստային կարգավարական կառավարման կենտրոն</t>
  </si>
  <si>
    <t>ՌԴ աջակցությամբ իրականացվող Հայկական ԱԷԿ-ի N 2 էներգաբլոկի շահագործման նախագծային ժամկետի երկարացման դրամաշնորհային ծրագրի շրջանակներում իրականացվող ներդրումներ</t>
  </si>
  <si>
    <t>Հայկական ԱԷԿ-ի N 2 էներգաբլոկի շահագործման նախագծային ժամկետի երկարացում</t>
  </si>
  <si>
    <t>110 կՎ օդային գծերի վերակառուցում</t>
  </si>
  <si>
    <t>Վարկերի տրամադրում</t>
  </si>
  <si>
    <t>Վերակառուցման և զարգացման միջազգային բանկի աջակցությամբ իրականացվող էլեկտրամատակարարման հուսալիության ծրագրի շրջանակներում ենթավարկի տրամադրում §Բարձրավոլտ էլեկտրացանցեր¦ ՓԲԸ-ին</t>
  </si>
  <si>
    <t>Շուրջ 50 կմ երկարությամբ §Լալվար¦ և §Նոյեմբերյան¦  110 կՎ օդային գծերի վերակառուցում</t>
  </si>
  <si>
    <t>Վերակառուցման և զարգացման միջազգային բանկի աջակցությամբ իրականացվող էլեկտրամատակարարման հուսալիության ծրագրի լրացուցիչ ֆինանսավորման ծրագրի շրջանակներում ենթավարկի տրամադրում §Բարձրավոլտ էլեկտրացանցեր¦ ՓԲԸ-ին</t>
  </si>
  <si>
    <t>ՌԴ աջակցությամբ իրականացվող Հայկական ԱԷԿ-ի N 2 էներգաբլոկի շահագործման նախագծային ժամկետի երկարացման ծրագրի շրջանակներում ենթավարկի տրամադրում §Հայկական ատոմային էլեկտրակայան¦ ՓԲԸ-ին</t>
  </si>
  <si>
    <t>Բացված</t>
  </si>
  <si>
    <t>§Բարձրավոլտ էլեկտրացանցեր¦ ՓԲԸ</t>
  </si>
  <si>
    <t>ø³Ý³Ï³Ï³Ý</t>
  </si>
  <si>
    <t>Î³é³í³ñíáÕ/í»ñ³ÑëÏíáÕ å³ÛÙ³Ý³·ñ»ñÇ ù³Ý³Ï, Ñ³ï</t>
  </si>
  <si>
    <t>§Էլեկտրաէներգետիկական համակարգի օպերատոր¦ ՓԲԸ</t>
  </si>
  <si>
    <t>ì»ñ³Ï³éáõóíáÕ »ÝÃ³Ï³Û³ÝÝ»ñÇ ù³Ý³Ï, Ñ³ï</t>
  </si>
  <si>
    <t>ºÝÃ³Ï³Û³ÝÝ»ñÇ ë³ñù³íáñáõÙÝ»ñÇ Ë³÷³ÝáõÙÝ»ñÇ ï³ñ»Ï³Ý ù³Ý³Ï, Ñ³ï</t>
  </si>
  <si>
    <t>î³ñ³ÍùáõÙ ³Ýç³ïáõÙÝ»ñÇ ÙÇçÇÝ ï³ñ»Ï³Ý Ñ³×³Ë³Ï³ÝáõÃÛáõÝ, Ñáë³Ýù³½ñÏáõÙÝ»ñÇ ù³Ý³ÏÁ/µ³Å³Ýáñ¹Ý»ñÇ ÃíÇÝ</t>
  </si>
  <si>
    <t>ºÝÃ³Ï³Û³ÝÝ»ñÇ ë³ñù³íáñáõÙÝ»ñÇ Ë³÷³ÝáõÙÝ»ñÇ ï³ñ»Ï³Ý ù³ÝÏ, Ñ³ï</t>
  </si>
  <si>
    <t>ºÝÃ³Ï³Û³ÝÝ»ñÇ ÃáÕáõÝ³ÏáõÃÛáõÝ, Øìï</t>
  </si>
  <si>
    <t>î»Õ³¹ñíáÕ ûåïÇÏ³Ù³Ýñ³Ã»É³ÛÇÝ Ù³ÉáõËÇ »ñÏ³ñáõÃÛáõÝ, ÏÙ</t>
  </si>
  <si>
    <t>ä³Ñáõëï³ÛÇÝ Ï³ñ·³í³ñ³Ï³Ý Ï³é³í³ñÙ³Ý Ï»ÝïñáÝÇ Ï³éáõóáõÙ, Ñ³ï</t>
  </si>
  <si>
    <t>Î³ñ·³íáñÙ³Ý Ñ³Ù³Ï³ñ·Ç Ë³÷³ÝáõÙÝ»ñÇ ï³ñ»Ï³Ý ï¨áÕáõÃÛáõÝ, ñáå»</t>
  </si>
  <si>
    <t>§Հայկական ատոմային էլեկտրակայան¦ ՓԲԸ</t>
  </si>
  <si>
    <t>ì»ñ³Ï³éáõóíáÕ/í»ñ³½ÇÝíáÕ ¿Ý»ñ·³µÉáÏÇ ù³Ý³Ï, Ñ³ï</t>
  </si>
  <si>
    <t>ì»ñ³Ï³éáõóíáÕ/í»ñ³½ÇÝíáÕ ¿Ý»ñ·³µÉáÏÇ Å³ÙÏ»ïÇ »ñÏ³ñ³Ó·áõÙ, ï³ñÇ</t>
  </si>
  <si>
    <t>ì»ñ³Ï³éáõóíáÕ/í»ñ³½ÇÝíáÕ ¿Ý»ñ·³µÉáÏÇ ÏáÕÙÇó ¿Ý»ñ·³Ñ³Ù³Ï³ñ·ÇÝ Ù³ï³Ï³ñ³ñíáÕ ¿É»Ïïñ³¿Ý»ñ·Ç³Ý, ÙÉÝ ÏìïÅ</t>
  </si>
  <si>
    <t>îñ³Ù³¹ñíáÕ »ÝÃ³í³ñÏ»ñÇ ù³Ý³Ï, Ñ³ï</t>
  </si>
  <si>
    <t>¾É»Ïïñ³Ñ³Õáñ¹Ù³Ý û¹³ÛÇÝ ·ÍÇ Ï³éáõóáõÙ, ÏÙ</t>
  </si>
  <si>
    <t xml:space="preserve">¾É»Ïïñ³Ñ³Õáñ¹Ù³Ý û¹³ÛÇÝ ·ÍÇ ÃÇñ³Ë³ÛÇÝ Ñ³ïí³ÍÇ ÃáÕáõÝ³ÏáõÃÛáõÝ, Øìï </t>
  </si>
  <si>
    <t>¾É»Ïïñ³Ñ³Õáñ¹Ù³Ý û¹³ÛÇÝ ·ÍÇ ï³ñ»Ï³Ý ³Ýç³ïáõÙÝ»ñÇ ù³ÝÏ, Ñ³ï</t>
  </si>
  <si>
    <t>ì»ñ³Ï³éáõóíáÕ Ð³ÛÏ³Ï³Ý ²¾Î-Ç 2-ñ¹ ¿Ý»ñ·³µÉáÏÇ ÏáÕÙÇó ¿Ý»ñ·³Ñ³Ù³Ï³ñ·ÇÝ Ù³ï³Ï³ñ³ñíáÕ ¿É»Ïïñ³¿Ý»ñ·Ç³Ý, ÙÉÝ ÏìïÅ</t>
  </si>
  <si>
    <t>Ենթակայանների սարքավորումների խափանումների տարեկան քանակ, դեպք</t>
  </si>
  <si>
    <t>Էլեկտրաէներգետիկ համակարգի զարգացման ծրագիր 1167</t>
  </si>
  <si>
    <t>Էլեկտրահաղորդման օդային գծի տարեկան անջատումների քանկ, հատ</t>
  </si>
  <si>
    <t>Ենթակայանների (Ագարակ-2 և Շինուհայր) թողունակություն, ՄՎտ</t>
  </si>
  <si>
    <t>Տարածքում անջատումների միջին տարեկան հաճախականություն, հոսանքազրկումների քանակը/բաժանորդների թվին</t>
  </si>
  <si>
    <t>Կարգավորման համակարգի խափանումների տարեկան տևողություն, րոպե</t>
  </si>
  <si>
    <t xml:space="preserve">Էլեկտրահաղորդման օդային գծի թիրախային հատվածի թողունակություն, ՄՎտ </t>
  </si>
  <si>
    <t>-</t>
  </si>
  <si>
    <t>2800-2900</t>
  </si>
  <si>
    <t>2022թ.</t>
  </si>
  <si>
    <t>2021թ.</t>
  </si>
  <si>
    <t>Ìñ³·ñÇ ³Ýí³ÝáõÙÁ՝</t>
  </si>
  <si>
    <t>ÀÝ¹»ñùÇ áõëáõÙÝ³ëÇñáõÃÛ³Ý, û·ï³·áñÍÙ³Ý ¨ å³Ñå³ÝÙ³Ý Í³é³ÛáõÃÛáõÝÝ»ñ</t>
  </si>
  <si>
    <t>Ìñ³·ñÇ Ýå³ï³ÏÁ՝</t>
  </si>
  <si>
    <t>ÀÝ¹»ñùÇ û·ï³·áñÍÙ³Ý ³ñ¹ÛáõÝ³í»ïáõÃÛ³Ý µ³ñÓñ³óáõÙ</t>
  </si>
  <si>
    <t>ì»ñçÝ³Ï³Ý ³ñ¹ÛáõÝùÇ ÝÏ³ñ³·ñáõÃÛáõÝÁ՝</t>
  </si>
  <si>
    <t>ÀÝ¹»ñùû·ï³·áñÍÙ³Ý ÙÇ³ëÝ³Ï³Ý ýáÝ¹Ç ëï»ÕÍáõÙ ¨ í³ñáõÙ</t>
  </si>
  <si>
    <t>Ìñ³·ñÇ ÙÇçáó³éáõÙÝ»ñ</t>
  </si>
  <si>
    <t>ÀÝÃ³óÇÏ ÙÇçáó³éáõÙÝ»ñ</t>
  </si>
  <si>
    <t>ØÇçáó³éÙ³Ý ³Ýí³ÝáõÙÁ՝</t>
  </si>
  <si>
    <t>ÀÝ¹»ñùÇ Ù³ëÇÝ ï»Õ»Ï³ïíáõÃÛ³Ý ïñ³Ù³¹ñÙ³Ý Í³é³ÛáõÃÛáõÝÝ»ñ</t>
  </si>
  <si>
    <t>ØÇçáó³éÙ³Ý ÝÏ³ñ³·ñáõÃÛáõÝÁ՝</t>
  </si>
  <si>
    <t>1. Ð³Ýù³í³Ûñ»ñÇ Ù³ëÇÝ ï»Õ»ÏáõÃÛ³Ý ïñ³Ù³¹ñáõÙ  ¨ Ï³¹³ëïñÇ í³ñáõÙ; 2. ÀÝ¹»ñùÇ Ù³ëÇÝ ï»Õ»ÏáõÃÛ³Ý ïñ³Ù³¹ñáõÙ; 3. ºñÏñ³µ³Ý³Ñ»ï³Ëáõ½³Ï³Ý ³ßË³ï³ÝùÝ»ñÇ å»ï³Ï³Ý Ñ³ßí³éáõÙ;  4.ú·ï³Ï³ñ Ñ³Ý³ÍáÝ»ñÇ å³ß³ñÝ»ñÇ Ñ³ßí»ÏßéÇ í³ñáõÙ:</t>
  </si>
  <si>
    <t>ØÇçáó³éÙ³Ý ï»ë³ÏÁ՝</t>
  </si>
  <si>
    <t>Ì³é³ÛáõÃÛáõÝÝ»ñÇ Ù³ïáõóáõÙ</t>
  </si>
  <si>
    <t>ºÝÃ³í³ñÏÇ ïñ³Ù³¹ñáõÙ   §ºñ¨³Ý æ¾Î¦  ¨ §Ð³ÛÏ³Ï³Ý ²¾Î¦ ö´À-Ý»ñÇÝ ì¼Ø´ ³ç³ÏóáõÃÛ³Ùµ Çñ³Ï³Ý³óíáÕ ¿Ý»ñ·»ïÇÏ³ÛÇ áÉáñïÇ ýÇÝ³Ýë³Ï³Ý ³éáÕç³óÙ³Ý Íñ³·ñÇ ßñç³Ý³ÏÝ»ñáõÙ</t>
  </si>
  <si>
    <t>¾Ý»ñ·»ïÇÏ³ÛÇ áÉáñïÇ ýÇÝ³Ýë³Ï³Ý ³éáÕç³óáõÙ</t>
  </si>
  <si>
    <t>ì³ñÏ»ñÇ ïñ³Ù³¹ñáõÙ</t>
  </si>
  <si>
    <t>²Ù÷á÷/µ³óí³Í</t>
  </si>
  <si>
    <t>´³óí³Í</t>
  </si>
  <si>
    <t>ä»ï³Ï³Ý Ù³ñÙÝÇ (´êÎ) ·»ñ³ï»ëã³Ï³Ý ¹³ëÇãÁ՝</t>
  </si>
  <si>
    <t>ä»ï³Ï³Ý Ù³ñÙÝÇ (´êÎ) ³Ýí³ÝáõÙÁ՝</t>
  </si>
  <si>
    <t>ÐÐ ¿Ý»ñ·»ïÇÏ »ÝÃ³Ï³éáõóí³ÍùÝ»ñÇ ¨ µÝ³Ï³Ý å³ß³ñÝ»ñÇ Ý³Ë³ñ³ñáõÃÛáõÝ</t>
  </si>
  <si>
    <t>Ìñ³·ñÇ ¹³ëÇãÁ՝</t>
  </si>
  <si>
    <t>òáõó³ÝÇßÝ»ñ</t>
  </si>
  <si>
    <t>ØÇçáó³éÙ³Ý ¹³ëÇãÁ՝</t>
  </si>
  <si>
    <t>2018Ã. ÷³ëï³óÇ</t>
  </si>
  <si>
    <t>2019Ã ëå³ëíáÕ</t>
  </si>
  <si>
    <t>2020Ã »é³ÙëÛ³Ï</t>
  </si>
  <si>
    <t>2020Ã ÏÇë³ÙÛ³Ï</t>
  </si>
  <si>
    <t>2020Ã ÇÝÝ ³ÙÇë</t>
  </si>
  <si>
    <t>2020Ã ï³ñÇ</t>
  </si>
  <si>
    <t>2021Ã</t>
  </si>
  <si>
    <t>2022Ã</t>
  </si>
  <si>
    <t>2021Ã.</t>
  </si>
  <si>
    <t>ºÝÃ³í³ñÏÇ ïñ³Ù³¹ñáõÙ   §ºñ¨³Ý æ¾Î¦   ¨ §Ð³ÛÏ³Ï³Ý ²¾Î¦  ö´À-Ý»ñÇÝ ì¼Ø´ ³ç³ÏóáõÃÛ³Ùµ Çñ³Ï³Ý³óíáÕ ¿Ý»ñ·»ïÇÏ³ÛÇ áÉáñïÇ ýÇÝ³Ýë³Ï³Ý ³éáÕç³óÙ³Ý Íñ³·ñÇ ßñç³Ý³ÏÝ»ñáõÙ</t>
  </si>
  <si>
    <t>ÜÏ³ñ³·ñáõÃÛáõÝÁ՝</t>
  </si>
  <si>
    <t>ØÇçáó³éáõÙÝ Çñ³Ï³Ý³óÝáÕÇ ³Ýí³ÝáõÙÁ՝</t>
  </si>
  <si>
    <t xml:space="preserve">§ºñ¨³Ý æ¾Î¦   ö´À ¨ §Ð³ÛÏ³Ï³Ý ²¾Î¦  ö´À  </t>
  </si>
  <si>
    <t>²ñ¹ÛáõÝùÇ ã³÷áñáßÇãÝ»ñ</t>
  </si>
  <si>
    <t>§Ð³Û·³½³ñ¹¦  ö´À-Ç ÉáõÍ³ñáõÙ, ÉáõÍ³ñÙ³Ý ÷áõÉ»ñ</t>
  </si>
  <si>
    <t>§ºñ¨³Ý æ¾Î¦   ¨ §Ð³ÛÏ³Ï³Ý ²¾Î¦  ö´À-Ý»ñÇ ÏáÕÙÇó ÑÇÙÝ³Ï³Ý ·áñÍáõÝ»áõÃÛ³Ý Ñ»ï ãÏ³åí³Í Ýáñ Í³Ëë»ñÇ ãÏ³ï³ñáõÙ, ÷áË³éáõÃÛáõÝÝ»ñ ãí»ñóÝ»É ¨ ãïñ³Ù³¹ñ»É /Ñ³ßí»ïáõ ï³ñÇ/</t>
  </si>
  <si>
    <t>ê³Ï³·Ý³ÛÇÝ Ûáõñ³ù³ÝãÛáõñ Ýáñ Å³Ù³Ý³Ï³Ñ³ïí³ÍáõÙ §Ð¾ò¦ ö´À-Ç  Ù³ñÅ³ÛÇ ×ß·ñïáõÙª  Ý³Ëáñ¹ Å³Ù³Ý³Ï³Ñ³ïí³ÍáõÙ Ð¾ò-Ç ÏáÕÙÇó ·Ý³Í ¿É»Ïïñ³¿Ý»ñ·Ç³ÛÇ Ï³ÝË³ï»ëíáÕ ¨ ÷³ëï³óÇ ³ñÅ»ùÝ»ñÇ ÙÇç¨ ï³ñµ»ñáõÃÛ³Ý Ñ»ï¨³Ýùáí ³é³ç³ó³Í íÝ³ëÇ (û·áõïÇ), ·áõÙ³ñ³Í Ñ³Ù³å³ï³ëË³Ý ïáÏáë³ÛÇÝ Í³ËëÁ (»Ï³ÙáõïÁ), ÉÇ³ñÅ»ù ³ñï³óáÉáõÙ /ë³Ï³·Ý³ÛÇÝ Å³Ù³Ý³Ï³Ñ³ïí³Í/</t>
  </si>
  <si>
    <t>ê³Ï³·Ý³ÛÇÝ Ûáõñ³ù³ÝãÛáõñ Ýáñ Å³Ù³Ý³Ï³Ñ³ïí³ÍáõÙ §ºñ¨³ÝÇ æ¾Î¦ ¨ §Ðñ³½¹³ÝÇ æ¾Î¦ ö´À-Ý»ñÇ  ë³Ï³·Ý»ñÇ í»ñ³Ý³ÛáõÙª Ý³Ëáñ¹ Å³Ù³Ý³Ï³Ñ³ïí³ÍáõÙ ÐÐ ¹ñ³Ù/²ØÜ ¹áÉ³ñ ÷áË³ñÅ»ùÇ ï³ï³ÝÙ³Ý Ñ»ï¨³Ýùáí ·Ýí³Í µÝ³Ï³Ý ·³½Ç Ï³ÝË³ï»ëíáÕ ¨ ÷³ëï³óÇ ³ñÅ»ùÇ ï³ñµ»ñáõÃÛáõÝÇó ³é³ç³ó³Í íÝ³ëÇ (û·áõïÇ) ³ÙµáÕçáõÃÛ³Ùµ ³ñï³óáÉáõÙ /ë³Ï³·Ý³ÛÇÝ Å³Ù³Ý³Ï³Ñ³ïí³Í/</t>
  </si>
  <si>
    <t>§ºñ¨³Ý æ¾Î¦  ö´À-Ç ÏáÕÙÇó 1400 ¶Ç·³í³ï Å³Ù ¿É»Ïïñ³¿Ý»ñ·Ç³ÛÇ Ù³ï³Ï³ñ³ñáõÙ /Ñ³ßí»ïáõ ï³ñÇ/</t>
  </si>
  <si>
    <t>ØÇçáó³éÙ³Ý íñ³ Ï³ï³ñíáÕ Í³ËëÁ (Ñ³½³ñ ¹ñ³Ù)</t>
  </si>
  <si>
    <t>è³¹Çá³ÏïÇí Ã³÷áÝÝ»ñÇ Ï³é³í³ñáõÙ</t>
  </si>
  <si>
    <t>´Ý³ÏãáõÃÛ³Ý ¨ ßñç³Ï³ ÙÇç³í³ÛñÇ å³ßïå³ÝáõÃÛáõÝ é³¹Çá³ÏïÇí Ã³÷áÝÝ»ñÇ íÝ³ë³Ï³ñ ³½¹»óáõÃÛáõÝÇó</t>
  </si>
  <si>
    <t>è³¹Çá³ÏïÇí Ã³÷áÝÝ»ñÇ Ñ³í³ù³·ñáõÙ, íÝ³ë³½»ñÍáõÙ ¨ å³Ñå³ÝáõÙ</t>
  </si>
  <si>
    <t>è³¹Çá³ÏïÇí Ã³÷áÝÝ»ñÇ íÝ³ë³½»ñÍÙ³Ý Í³é³ÛáõÃÛáõÝÝ»ñ</t>
  </si>
  <si>
    <t xml:space="preserve">ØÇçáõÏ³ÛÇÝ ¨ ×³é³·³ÛÃ³ÛÇÝ ³Ýíï³Ý·áõÃÛ³Ý ÝáñÙ»ñÇ áõ Ï³ÝáÝÝ»ñÇ å³Ñå³ÝÙ³Ùµ é³¹Çá³ÏïÇí Ã³÷áÝÝ»ñÇ Ï»ÝïñáÝ³óí³Í ÷áË³¹ñáõÙ, áõëáõÙÝ³ëÇñáõÙ, å³Ñå³ÝáõÙ, íÝ³ë³½»ñÍáõÙ </t>
  </si>
  <si>
    <t xml:space="preserve">¾Ý»ñ·»ïÇÏ »ÝÃ³Ï³éáõóí³ÍùÝ»ñÇ ¨ µÝ³Ï³Ý å³ß³ñÝ»ñÇ áÉáñïáõÙ å»ï³Ï³Ý ù³Õ³ù³Ï³ÝáõÃÛ³Ý Ùß³ÏáõÙ, Íñ³·ñ»ñÇ Ñ³Ù³Ï³ñ·áõÙ ¨ ÙáÝÇïáñÇÝ· </t>
  </si>
  <si>
    <t>¾Ý»ñ·»ïÇÏ³ÛÇ ¨ µÝ³Ï³Ý å³ß³ñÝ»ñÇ áÉáñïáõÙ å»ï³Ï³Ý ù³Õ³ù³Ï³ÝáõÃÛ³Ý Ùß³ÏáõÙ ¨ Çñ³Ï³Ý³óáõÙ</t>
  </si>
  <si>
    <t>¾Ý»ñ·»ïÇÏ³ÛÇ áÉáñïáõÙ Çñ³Ï³Ý³óíáÕ Íñ³·ñ»ñÇ ³½¹»óáõÃÛ³Ý ¨ ³ñ¹ÛáõÝ³í»ïáõÃÛ³Ý µ³ñ»É³íáõÙ</t>
  </si>
  <si>
    <t xml:space="preserve">¾Ý»ñ·»ïÇÏ »ÝÃ³Ï³éáõóí³ÍùÝ»ñÇ ¨ µÝ³Ï³Ý å³ß³ñÝ»ñÇ µÝ³·³í³éáõÙ å»ï³Ï³Ý ù³Õ³ù³Ï³ÝáõÃÛ³Ý Ùß³ÏÙ³Ý ¨ ¹ñ³ Ï³ï³ñÙ³Ý Ñ³Ù³Ï³ñ·Ù³Ý, å»ï³Ï³Ý Íñ³·ñ»ñÇ åÉ³Ý³íáñÙ³Ý, Ùß³ÏÙ³Ý, Çñ³Ï³Ý³óÙ³Ý ¨ ÙáÝÇïáñÇÝ·Ç (í»ñ³ÑëÏÙ³Ý) Í³é³ÛáõÃÛáõÝÝ»ñ </t>
  </si>
  <si>
    <t>Ìñ³·ñÇ ¹³ëÇãÁ</t>
  </si>
  <si>
    <t>Ìñ³·ñÇ ³Ýí³ÝáõÙÁ</t>
  </si>
  <si>
    <t>Ìñ³·ñÇ ÙÇçáó³éáõÙÝ»ñÁ</t>
  </si>
  <si>
    <t>Ì³é³ÛáõÃÛáõÝ</t>
  </si>
  <si>
    <t>§è³¹Çá³ÏïÇí Ã³÷áÝÝ»ñÇ íÝ³ë³½»ñÍáõÙ¦   ö´À</t>
  </si>
  <si>
    <t>ØÇçáõÏ³ÛÇÝ ¨ Ö³é³·³ÛÃ³ÛÇÝ ³Ýíï³Ý·áõÃÛ³Ý ÝáñÙ»ñÇ áõ Ï³ÝáÝÝ»ñÇ å³Ñå³ÝÙ³Ùµ é³¹Çá³ÏïÇí Ã³÷áÝÝ»ñÇ Ï»ÝïñáÝ³óí³Í ÷áË³¹ñÙ³Ý, áõëáõÙÝ³ëÇñÙ³Ý, å³Ñå³ÝÙ³Ý և íÝ³ë³½»ñÍÙ³Ý ³ßË³ï³ÝùÝ»ñ, Ñ³ï*</t>
  </si>
  <si>
    <t>àñ³Ï³Ï³Ý</t>
  </si>
  <si>
    <t>Ð³Ù³å³ï³ëË³ÝáõÃÛáõÝÁ ²¾Ø¶-Ç  §²ßË³ï³Í í³é»ÉÇùÇ ¨ é³¹Çá³ÏïÇí Ã³÷áÝÝ»ñÇ Ï³é³í³ñÙ³Ý ³Ýíï³Ý·áõÃÛ³Ý  Ù³ëÇÝ¦ Ð³Ù³ï»Õ ÎáÝí»ÝóÇ³ÛÇ, ëï³Ý¹³ñïÝ»ñÇ, §Ê³Õ³Õ Ýå³ï³ÏÝ»ñáí ³ïáÙ³ÛÇÝ ¿Ý»ñ·Ç³ÛÇ ³Ýíï³Ý· û·ï³·áñÍÙ³Ý Ù³ëÇÝ¦ ÐÐ ûñ»ÝùÇ áõ ³ÛÉ Çñ³í³Ï³Ý ³Ïï»ñÇ å³Ñ³ÝçÝ»ñÇÝ, ïáÏáë</t>
  </si>
  <si>
    <t>§Ð³Ýñ³å»ï³Ï³Ý »ñÏñ³µ³Ý³Ï³Ý ýáÝ¹¦  äà²Î</t>
  </si>
  <si>
    <t>Ð³ßí³éí³Í »ñÏñ³µ³Ý³Ï³Ý áõëáõÙÝ³ëÇñáõÃÛáõÝÝ»ñÇ  ù³Ý³Ï, Ñ³ï</t>
  </si>
  <si>
    <t>ÀÝ¹»ñùû·ï³·áñÍÙ³Ý Çñ³íáõÝùÝ»ñÇ ÃÇí, Ñ³ï</t>
  </si>
  <si>
    <t>ú·ï³Ï³ñ Ñ³Ý³ÍáÝ»ñÇ å³ß³ñÝ»ñÇ ß³ñÅÇ í»ñ³µ»ñÛ³É ï³ñ»Ï³Ý Ñ³ßí»ïíáõÃÛáõÝÝ»ñÇ ÃÇí, Ñ³ï</t>
  </si>
  <si>
    <t>ú·ï³Ï³ñ Ñ³Ý³ÍáÝ»ñÇ å³ß³ñÝ»ñÇ å»ï³Ï³Ý Ñ³ßí»ÏßéáõÙ Ñ³ßí³éíáÕ Ñ³Ýù³í³Ûñ»ñÇ ù³Ý³Ï, Ñ³ï</t>
  </si>
  <si>
    <t>ºñÏñ³µ³Ý³Ï³Ý áõëáõÙÝ³ëõÇñáõÃÛ³Ý ³ßË³ï³ÝùÝ»ñÇ ³ñ¹ÛáõÝùáõÙ ëï³ó³Í ï»Õ»ÏáõÃÛáõÝÝ»ñÇ ÁÝ¹áõÝáõÙ, å³Ñå³ÝáõÙ, Ãí³ÛÝ³óáõÙ ¨ Ï³ÛùáõÙ ï»Õ³¹ñáõÙ, ÝÛáõÃ»ñÇ ÃÇí</t>
  </si>
  <si>
    <t>îñ³Ù³¹ñí³Í »ñÏñ³µ³Ý³Ï³Ý ï»Õ»ÏáõÃÛáõÝÝ»ñÇ ù³Ý³Ï, Ñ³ï</t>
  </si>
  <si>
    <t>Ü»ñÏ³Û³óí³Í Ïááñ¹ÇÝ³ïÝ»ñÇ ë³ÑÙ³ÝÝ»ñáõÙ ÁÝ¹»ñùÇ ï»Õ³Ù³ë»ñÇ í»ñ³µ»ñÛ³É ïñ³Ù³¹ñí³Í ï»Õ»ÏáõÃÛáõÝÝ»ñÇ ù³Ý³Ï, Ñ³տ</t>
  </si>
  <si>
    <t>¾Ý»ñ·»ïÇÏ »ÝÃ³Ï³éáõóí³ÍùÝ»ñÇ ¨ µÝ³Ï³Ý å³ß³ñÝ»ñÇ áÉáñïáõÙ å»ï³Ï³Ý ù³Õ³ù³Ï³ÝáõÃÛ³Ý Ùß³ÏáõÙ, Íñ³·ñ»ñÇ Ñ³Ù³Ï³ñ·áõÙ ¨ ÙáÝÇïáñÇÝ·</t>
  </si>
  <si>
    <t>üÇÝ³Ýë³íáñÙ³Ý Í³Ëë»ñÇ Çñ³Ï³Ý³óáõÙ</t>
  </si>
  <si>
    <t>ÀÝ¹»ñùÇ áõëáõÙÝ³ëÇñáõÃÛ³Ý, û·ï³·áñÍÙ³Ý ¨ å³Ñå³ÝÙ³Ý Í³é³ÛáõÃÛáõÝÝ»ñ 1073</t>
  </si>
  <si>
    <t xml:space="preserve">Ý¹»ñùû·ï³·áñÍÙ³Ý ýáÝ¹Ç ³ÙµáÕç³Ï³ÝáõÃÛáõÝ, ïáÏáë </t>
  </si>
  <si>
    <t>2020թ.</t>
  </si>
  <si>
    <t>¾Ý»ñ·»ïÇÏ »ÝÃ³Ï³éáõóí³ÍùÝ»ñÇ ¨ µÝ³Ï³Ý å³ß³ñÝ»ñÇ áÉáñïáõÙ å»ï³Ï³Ý ù³Õ³ù³Ï³ÝáõÃÛ³Ý Ùß³ÏáõÙ, Íñ³·ñ»ñÇ Ñ³Ù³Ï³ñ·áõÙ ¨ ÙáÝÇïáñÇÝ· 1094</t>
  </si>
  <si>
    <t>¾É»Ïïñ³¿Ý»ñ·»ïÇÏ³Ï³Ý ßáõÏ³ÛÇ ³½³ï³Ï³Ý³óáõÙ</t>
  </si>
  <si>
    <t>¿É»Ïïñ³¿Ý»ñ·»ïÇÏ³Ï³Ý Ñ³Ù³Ï³ñ·Ç Ýí³½³·áõÛÝ ³ñÅ»ùáí ½³ñ·³óáõÙ</t>
  </si>
  <si>
    <t xml:space="preserve">Ð³Ýù³ñ¹ÛáõÝ³µ»ñáõÃÛ³Ý áÉáñïÇ ½³ñ·³óÙ³Ý é³½Ù³í³ñáõÃÛáõÝ </t>
  </si>
  <si>
    <t>§¾Ý»ñ·»ïÇÏ³ÛÇ Ù³ëÇÝ¦ ÐÐ  ûñ»Ýù /Ðú-148, áõÅÇ Ù»ç ¿ 01.04.2001Ã/</t>
  </si>
  <si>
    <t xml:space="preserve">ÐÐ ¿Ý»ñ·»ïÇÏ Ñ³Ù³Ï³ñ·Ç »ñÏ³ñ³Å³ÙÏ»ï (ÙÇÝã¨ 2036Ã.)
½³ñ·³óÙ³Ý áõÕÇÝ»ñ /Ð³í»Éí³Í
ÐÐ Ï³é³í³ñáõÃÛ³Ý 2015Ã.
¹»Ïï»Ùµ»ñÇ 10-Ç ÝÇëïÇ N 54
³ñÓ³Ý³·ñ³ÛÇÝ áñáßÙ³Ý/
</t>
  </si>
  <si>
    <t>Ð³Ýù³ñ¹ÛáõÝ³µ»ñáõÃÛ³Ý áÉáñïÇ é³½Ù³í³ñáõÃÛ³Ý µ³ó³Ï³ÛáõÃÛáõÝ</t>
  </si>
  <si>
    <t xml:space="preserve">§¾Ý»ñ·»ïÇÏ³ÛÇ Ù³ëÇÝ¦ ÐÐ Ýáñ ûñ»ÝùÇ Ý³Ë³·ÍÇ Ùß³ÏáõÙ </t>
  </si>
  <si>
    <t>2022Ã.</t>
  </si>
  <si>
    <t>2020-2040ÃÃ Ñ³Ù³ñ ¿É»Ïïñ³¿Ý»ñ·»ïÇÏ³Ï³Ý Ñ³Ù³Ï³ñ·Ç ½³ñ·³óÙ³Ý áõÕÇÝ»ñÇ Ùß³ÏáõÙ</t>
  </si>
  <si>
    <t>2019Ã.</t>
  </si>
  <si>
    <t>Ð³Ýù³ñ¹ÛáõÝ³µ»ñáõÃÛ³Ý áÉáñïÇ Ï³ÛáõÝ ½³ñ·³óÙ³Ý ³å³ÑáíáõÙª  Ý»ñ¹ñáõÙ³ÛÇÝ µ³ñ»Ýå³ëï ÙÇç³í³ÛñÇ Ó¨³íáñáõÙÝ ³å³Ñáí»Éáõ Ýå³ï³Ïáí ûñ»Ýë¹ñ³Ï³Ý Ñ»ÝùÇ ëï»ÕÍáõÙ</t>
  </si>
  <si>
    <t>2020Ã.</t>
  </si>
  <si>
    <t>Ð³ÛïÝ³µ»ñí³Í é³¹Çá³ÏïÇí Ã³÷áÝÝ»ñÇ íÝ³ë³½»ñÍÙ³Ý Ù³Ï³ñ¹³Ï, ïáÏáë</t>
  </si>
  <si>
    <t>è³¹Çá³ÏïÇí Ã³÷áÝÝ»ñÇ Ï³é³í³ñáõÙ 1171</t>
  </si>
  <si>
    <t>²Ûë ³ÕÛáõë³ÏáõÙ Ý»ñ³éí³Í ã»Ý Ýáñ Ý³Ë³Ó»éÝáõÃÛáõÝÝ»ñÁ:</t>
  </si>
  <si>
    <t>ՀՀ կառավարության 08.02.2019թ. թիվ 65-Ա որոշում 6.2 և 6.3 կետեր           ՀՀ կառավարության 16.05.2019թ. Թիվ 650-Լ որոշում</t>
  </si>
  <si>
    <t>16,877.3</t>
  </si>
  <si>
    <t>Աղյուսակ Ա.</t>
  </si>
  <si>
    <t>ä»ï³Ï³Ý Ù³ñÙÝÇ (´¶Î) ·»ñ³ï»ëã³Ï³Ý ¹³ëÇãÁ՝</t>
  </si>
  <si>
    <t>ä»ï³Ï³Ý Ù³ñÙÝÇ (´¶Î) ³Ýí³ÝáõÙÁ՝</t>
  </si>
  <si>
    <t>ä»ï³Ï³Ý Ù³ñÙÝÇ å³ï³ëË³Ý³ïíáõÃÛ³Ùµ Çñ³Ï³Ý³óíáÕ µÛáõç»ï³ÛÇÝ Íñ³·ñ»ñÝ áõ ÙÇçáó³éáõÙÝ»ñÇ µ³óí³ÍùÝ Áëï Ï³ï³ñáÕ՝ å»ï³Ï³Ý Ù³ñÙÇÝÝ»ñÇ</t>
  </si>
  <si>
    <t>Ìñ³·ñ³ÛÇÝ ¹³ëÇãÁ</t>
  </si>
  <si>
    <t>Ìñ³·ñÇ/ ØÇçáó³éÙ³Ý/ Ï³ï³ñáÕ Ñ³Ý¹Çë³óáÕ å»ï³Ï³Ý Ù³ñÙÝÇ ³Ýí³ÝáõÙÁ</t>
  </si>
  <si>
    <t>¶áõÙ³ñÁ (Ñ³½³ñ ¹ñ³Ù)</t>
  </si>
  <si>
    <t>ØÇçáó³éáõÙ</t>
  </si>
  <si>
    <t>ÀÜ¸²ØºÜÀ</t>
  </si>
  <si>
    <t>Էլեկտրամատակարարման հուսալիության ծրագրի լրացուցիչ ֆինանսավորման ծրագրի շրջանակներում նախատեսվում է փոխարինել 30 և ավելի տարիներ շահագործման մեջ գտնվող «§Հաղթանակ¦ 220 կՎ, «§Չարենցավան-3¦ «§Վանաձոր-1¦ 110 կՎ ենթակայանների և 40 և ավելի տարիներ շահագործման մեջ գտնվող §Զովունի¦ 220 կՎ ենթակայանի ֆիզիկապես և բարոյապես մաշված սարքավորումները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</si>
</sst>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.0"/>
    <numFmt numFmtId="165" formatCode="0.0"/>
    <numFmt numFmtId="166" formatCode="_-* #,##0.0\ _₽_-;\-* #,##0.0\ _₽_-;_-* &quot;-&quot;??\ _₽_-;_-@_-"/>
  </numFmts>
  <fonts count="18">
    <font>
      <sz val="11"/>
      <color theme="1"/>
      <name val="Calibri"/>
      <family val="2"/>
      <charset val="1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sz val="10"/>
      <color theme="1"/>
      <name val="GHEA Grapalat"/>
      <family val="3"/>
    </font>
    <font>
      <sz val="12"/>
      <color theme="1"/>
      <name val="GHEA Grapalat"/>
      <family val="3"/>
    </font>
    <font>
      <u/>
      <sz val="11"/>
      <color theme="10"/>
      <name val="Calibri"/>
      <family val="2"/>
      <charset val="1"/>
    </font>
    <font>
      <b/>
      <sz val="10"/>
      <color rgb="FFC00000"/>
      <name val="GHEA Grapalat"/>
      <family val="3"/>
    </font>
    <font>
      <sz val="10"/>
      <color theme="1"/>
      <name val="Calibri"/>
      <family val="2"/>
      <charset val="1"/>
      <scheme val="minor"/>
    </font>
    <font>
      <b/>
      <sz val="10"/>
      <color rgb="FFC00000"/>
      <name val="Arial Armenian"/>
      <family val="2"/>
    </font>
    <font>
      <sz val="10"/>
      <color theme="1"/>
      <name val="Arial Armenian"/>
      <family val="2"/>
    </font>
    <font>
      <i/>
      <sz val="10"/>
      <color theme="1"/>
      <name val="Arial Armenian"/>
      <family val="2"/>
    </font>
    <font>
      <sz val="11"/>
      <color theme="1"/>
      <name val="Arial Armenian"/>
      <family val="2"/>
    </font>
    <font>
      <i/>
      <sz val="10"/>
      <color theme="1"/>
      <name val="Arial LatArm"/>
      <family val="2"/>
    </font>
    <font>
      <sz val="11"/>
      <color theme="1"/>
      <name val="Calibri"/>
      <family val="2"/>
      <charset val="1"/>
      <scheme val="minor"/>
    </font>
    <font>
      <i/>
      <sz val="10"/>
      <name val="Arial Armenian"/>
      <family val="2"/>
    </font>
    <font>
      <b/>
      <sz val="10"/>
      <color rgb="FFC00000"/>
      <name val="Arial LatArm"/>
      <family val="2"/>
    </font>
    <font>
      <i/>
      <sz val="11"/>
      <color theme="1"/>
      <name val="Arial Armenian"/>
      <family val="2"/>
    </font>
  </fonts>
  <fills count="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9" fontId="2" fillId="0" borderId="0" applyFont="0" applyFill="0" applyBorder="0" applyAlignment="0" applyProtection="0"/>
    <xf numFmtId="0" fontId="3" fillId="0" borderId="0"/>
    <xf numFmtId="0" fontId="6" fillId="0" borderId="0" applyNumberFormat="0" applyFill="0" applyBorder="0" applyAlignment="0" applyProtection="0">
      <alignment vertical="top"/>
      <protection locked="0"/>
    </xf>
    <xf numFmtId="43" fontId="14" fillId="0" borderId="0" applyFont="0" applyFill="0" applyBorder="0" applyAlignment="0" applyProtection="0"/>
  </cellStyleXfs>
  <cellXfs count="230">
    <xf numFmtId="0" fontId="0" fillId="0" borderId="0" xfId="0"/>
    <xf numFmtId="0" fontId="5" fillId="0" borderId="0" xfId="0" applyFont="1" applyAlignment="1">
      <alignment horizontal="justify"/>
    </xf>
    <xf numFmtId="0" fontId="6" fillId="0" borderId="0" xfId="4" applyAlignment="1" applyProtection="1"/>
    <xf numFmtId="0" fontId="7" fillId="0" borderId="0" xfId="0" applyFont="1"/>
    <xf numFmtId="0" fontId="8" fillId="0" borderId="0" xfId="0" applyFont="1"/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wrapText="1"/>
    </xf>
    <xf numFmtId="0" fontId="9" fillId="0" borderId="0" xfId="0" applyFont="1"/>
    <xf numFmtId="0" fontId="10" fillId="0" borderId="0" xfId="0" applyFont="1"/>
    <xf numFmtId="0" fontId="11" fillId="0" borderId="1" xfId="0" applyFont="1" applyBorder="1" applyAlignment="1">
      <alignment vertical="top" wrapText="1"/>
    </xf>
    <xf numFmtId="0" fontId="10" fillId="2" borderId="2" xfId="0" applyFont="1" applyFill="1" applyBorder="1" applyAlignment="1">
      <alignment vertical="top" wrapText="1"/>
    </xf>
    <xf numFmtId="0" fontId="11" fillId="3" borderId="4" xfId="0" applyFont="1" applyFill="1" applyBorder="1" applyAlignment="1">
      <alignment vertical="top" wrapText="1"/>
    </xf>
    <xf numFmtId="0" fontId="11" fillId="3" borderId="3" xfId="0" applyFont="1" applyFill="1" applyBorder="1" applyAlignment="1">
      <alignment vertical="top" wrapText="1"/>
    </xf>
    <xf numFmtId="0" fontId="10" fillId="2" borderId="1" xfId="0" applyFont="1" applyFill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0" xfId="0" applyFont="1"/>
    <xf numFmtId="0" fontId="10" fillId="0" borderId="0" xfId="0" applyFont="1" applyAlignment="1">
      <alignment horizontal="center"/>
    </xf>
    <xf numFmtId="0" fontId="10" fillId="4" borderId="1" xfId="0" applyFont="1" applyFill="1" applyBorder="1" applyAlignment="1">
      <alignment vertical="top" wrapText="1"/>
    </xf>
    <xf numFmtId="0" fontId="10" fillId="0" borderId="0" xfId="0" applyFont="1" applyAlignment="1">
      <alignment horizontal="justify"/>
    </xf>
    <xf numFmtId="0" fontId="9" fillId="0" borderId="0" xfId="0" applyFont="1" applyFill="1" applyBorder="1" applyAlignment="1">
      <alignment vertical="top" wrapText="1"/>
    </xf>
    <xf numFmtId="0" fontId="10" fillId="2" borderId="1" xfId="0" applyFont="1" applyFill="1" applyBorder="1" applyAlignment="1">
      <alignment wrapText="1"/>
    </xf>
    <xf numFmtId="0" fontId="11" fillId="0" borderId="1" xfId="0" applyFont="1" applyBorder="1" applyAlignment="1">
      <alignment horizontal="justify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wrapText="1"/>
    </xf>
    <xf numFmtId="0" fontId="10" fillId="2" borderId="5" xfId="0" applyFont="1" applyFill="1" applyBorder="1" applyAlignment="1">
      <alignment horizontal="left" vertical="top"/>
    </xf>
    <xf numFmtId="0" fontId="10" fillId="2" borderId="7" xfId="0" applyFont="1" applyFill="1" applyBorder="1" applyAlignment="1">
      <alignment horizontal="left" vertical="top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top" wrapText="1"/>
    </xf>
    <xf numFmtId="0" fontId="10" fillId="2" borderId="11" xfId="0" applyFont="1" applyFill="1" applyBorder="1" applyAlignment="1">
      <alignment horizontal="center" vertical="top" wrapText="1"/>
    </xf>
    <xf numFmtId="0" fontId="10" fillId="2" borderId="8" xfId="0" applyFont="1" applyFill="1" applyBorder="1" applyAlignment="1">
      <alignment horizontal="center" vertical="top" wrapText="1"/>
    </xf>
    <xf numFmtId="0" fontId="10" fillId="2" borderId="12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  <xf numFmtId="0" fontId="10" fillId="4" borderId="5" xfId="0" applyFont="1" applyFill="1" applyBorder="1" applyAlignment="1">
      <alignment wrapText="1"/>
    </xf>
    <xf numFmtId="0" fontId="10" fillId="4" borderId="6" xfId="0" applyFont="1" applyFill="1" applyBorder="1" applyAlignment="1">
      <alignment wrapText="1"/>
    </xf>
    <xf numFmtId="0" fontId="10" fillId="4" borderId="7" xfId="0" applyFont="1" applyFill="1" applyBorder="1" applyAlignment="1">
      <alignment wrapText="1"/>
    </xf>
    <xf numFmtId="0" fontId="11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10" fillId="2" borderId="5" xfId="0" applyFont="1" applyFill="1" applyBorder="1" applyAlignment="1">
      <alignment vertical="top" wrapText="1"/>
    </xf>
    <xf numFmtId="0" fontId="10" fillId="2" borderId="6" xfId="0" applyFont="1" applyFill="1" applyBorder="1" applyAlignment="1">
      <alignment vertical="top" wrapText="1"/>
    </xf>
    <xf numFmtId="0" fontId="10" fillId="2" borderId="7" xfId="0" applyFont="1" applyFill="1" applyBorder="1" applyAlignment="1">
      <alignment vertical="top" wrapText="1"/>
    </xf>
    <xf numFmtId="0" fontId="11" fillId="0" borderId="2" xfId="0" applyFont="1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10" fillId="2" borderId="5" xfId="0" applyFont="1" applyFill="1" applyBorder="1" applyAlignment="1">
      <alignment horizontal="center" vertical="top" wrapText="1"/>
    </xf>
    <xf numFmtId="0" fontId="10" fillId="2" borderId="7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3" xfId="0" applyFont="1" applyFill="1" applyBorder="1" applyAlignment="1">
      <alignment horizontal="center" vertical="top" wrapText="1"/>
    </xf>
    <xf numFmtId="0" fontId="10" fillId="4" borderId="2" xfId="0" applyFont="1" applyFill="1" applyBorder="1" applyAlignment="1">
      <alignment horizontal="center" vertical="top" wrapText="1"/>
    </xf>
    <xf numFmtId="0" fontId="10" fillId="4" borderId="3" xfId="0" applyFont="1" applyFill="1" applyBorder="1" applyAlignment="1">
      <alignment horizontal="center" vertical="top" wrapText="1"/>
    </xf>
    <xf numFmtId="0" fontId="10" fillId="4" borderId="4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top" wrapText="1"/>
    </xf>
    <xf numFmtId="0" fontId="11" fillId="0" borderId="4" xfId="0" applyFont="1" applyBorder="1" applyAlignment="1">
      <alignment vertical="top" wrapText="1"/>
    </xf>
    <xf numFmtId="0" fontId="10" fillId="2" borderId="6" xfId="0" applyFont="1" applyFill="1" applyBorder="1" applyAlignment="1">
      <alignment horizontal="center" vertical="top" wrapText="1"/>
    </xf>
    <xf numFmtId="4" fontId="11" fillId="0" borderId="2" xfId="0" applyNumberFormat="1" applyFont="1" applyBorder="1" applyAlignment="1">
      <alignment horizontal="center" vertical="center" wrapText="1"/>
    </xf>
    <xf numFmtId="0" fontId="11" fillId="3" borderId="4" xfId="0" applyNumberFormat="1" applyFont="1" applyFill="1" applyBorder="1" applyAlignment="1">
      <alignment vertical="top" wrapText="1"/>
    </xf>
    <xf numFmtId="0" fontId="11" fillId="3" borderId="1" xfId="0" applyFont="1" applyFill="1" applyBorder="1" applyAlignment="1">
      <alignment vertical="top" wrapText="1"/>
    </xf>
    <xf numFmtId="0" fontId="13" fillId="6" borderId="1" xfId="0" applyFont="1" applyFill="1" applyBorder="1" applyAlignment="1">
      <alignment vertical="top" wrapText="1"/>
    </xf>
    <xf numFmtId="164" fontId="11" fillId="0" borderId="2" xfId="0" applyNumberFormat="1" applyFont="1" applyBorder="1" applyAlignment="1">
      <alignment horizontal="center" vertical="center" wrapText="1"/>
    </xf>
    <xf numFmtId="165" fontId="11" fillId="0" borderId="2" xfId="0" applyNumberFormat="1" applyFont="1" applyBorder="1" applyAlignment="1">
      <alignment horizontal="center" vertical="center" wrapText="1"/>
    </xf>
    <xf numFmtId="0" fontId="11" fillId="6" borderId="4" xfId="0" applyFont="1" applyFill="1" applyBorder="1" applyAlignment="1">
      <alignment vertical="top" wrapText="1"/>
    </xf>
    <xf numFmtId="4" fontId="11" fillId="6" borderId="2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6" borderId="3" xfId="0" applyFont="1" applyFill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165" fontId="11" fillId="0" borderId="1" xfId="0" applyNumberFormat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4" fontId="11" fillId="6" borderId="1" xfId="0" applyNumberFormat="1" applyFont="1" applyFill="1" applyBorder="1" applyAlignment="1">
      <alignment horizontal="center" vertical="center" wrapText="1"/>
    </xf>
    <xf numFmtId="0" fontId="0" fillId="5" borderId="0" xfId="0" applyFill="1"/>
    <xf numFmtId="0" fontId="11" fillId="0" borderId="4" xfId="0" applyFont="1" applyFill="1" applyBorder="1" applyAlignment="1">
      <alignment vertical="top" wrapText="1"/>
    </xf>
    <xf numFmtId="0" fontId="8" fillId="0" borderId="0" xfId="0" applyFont="1" applyBorder="1"/>
    <xf numFmtId="0" fontId="8" fillId="0" borderId="9" xfId="0" applyFont="1" applyBorder="1"/>
    <xf numFmtId="164" fontId="11" fillId="0" borderId="3" xfId="0" applyNumberFormat="1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166" fontId="15" fillId="0" borderId="2" xfId="0" applyNumberFormat="1" applyFont="1" applyBorder="1" applyAlignment="1">
      <alignment horizontal="center" vertical="center" wrapText="1"/>
    </xf>
    <xf numFmtId="166" fontId="15" fillId="0" borderId="3" xfId="0" applyNumberFormat="1" applyFont="1" applyBorder="1" applyAlignment="1">
      <alignment horizontal="center" vertical="center" wrapText="1"/>
    </xf>
    <xf numFmtId="166" fontId="15" fillId="0" borderId="4" xfId="0" applyNumberFormat="1" applyFont="1" applyBorder="1" applyAlignment="1">
      <alignment horizontal="center" vertical="center" wrapText="1"/>
    </xf>
    <xf numFmtId="166" fontId="15" fillId="0" borderId="2" xfId="0" applyNumberFormat="1" applyFont="1" applyFill="1" applyBorder="1" applyAlignment="1">
      <alignment horizontal="center" vertical="center" wrapText="1"/>
    </xf>
    <xf numFmtId="166" fontId="15" fillId="0" borderId="3" xfId="0" applyNumberFormat="1" applyFont="1" applyFill="1" applyBorder="1" applyAlignment="1">
      <alignment horizontal="center" vertical="center" wrapText="1"/>
    </xf>
    <xf numFmtId="166" fontId="15" fillId="0" borderId="4" xfId="0" applyNumberFormat="1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vertical="top" wrapText="1"/>
    </xf>
    <xf numFmtId="0" fontId="10" fillId="2" borderId="7" xfId="0" applyFont="1" applyFill="1" applyBorder="1" applyAlignment="1">
      <alignment vertical="top" wrapText="1"/>
    </xf>
    <xf numFmtId="0" fontId="11" fillId="0" borderId="2" xfId="0" applyFont="1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11" fillId="0" borderId="1" xfId="0" applyFont="1" applyBorder="1" applyAlignment="1">
      <alignment horizontal="left" vertical="top" wrapText="1"/>
    </xf>
    <xf numFmtId="0" fontId="13" fillId="6" borderId="4" xfId="0" applyFont="1" applyFill="1" applyBorder="1" applyAlignment="1">
      <alignment vertical="top" wrapText="1"/>
    </xf>
    <xf numFmtId="0" fontId="11" fillId="0" borderId="1" xfId="0" applyFont="1" applyFill="1" applyBorder="1" applyAlignment="1">
      <alignment vertical="top" wrapText="1"/>
    </xf>
    <xf numFmtId="0" fontId="10" fillId="0" borderId="4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wrapText="1"/>
    </xf>
    <xf numFmtId="0" fontId="11" fillId="0" borderId="1" xfId="0" applyFont="1" applyFill="1" applyBorder="1" applyAlignment="1">
      <alignment horizontal="center" wrapText="1"/>
    </xf>
    <xf numFmtId="0" fontId="11" fillId="0" borderId="3" xfId="0" applyFont="1" applyFill="1" applyBorder="1" applyAlignment="1">
      <alignment horizontal="center" wrapText="1"/>
    </xf>
    <xf numFmtId="164" fontId="11" fillId="0" borderId="1" xfId="0" applyNumberFormat="1" applyFont="1" applyBorder="1" applyAlignment="1">
      <alignment horizontal="center" wrapText="1"/>
    </xf>
    <xf numFmtId="164" fontId="11" fillId="0" borderId="1" xfId="0" applyNumberFormat="1" applyFont="1" applyFill="1" applyBorder="1" applyAlignment="1">
      <alignment horizontal="center" wrapText="1"/>
    </xf>
    <xf numFmtId="164" fontId="11" fillId="0" borderId="0" xfId="0" applyNumberFormat="1" applyFont="1" applyBorder="1" applyAlignment="1">
      <alignment horizontal="center" wrapText="1"/>
    </xf>
    <xf numFmtId="164" fontId="11" fillId="0" borderId="0" xfId="0" applyNumberFormat="1" applyFont="1" applyFill="1" applyBorder="1" applyAlignment="1">
      <alignment horizontal="center" wrapText="1"/>
    </xf>
    <xf numFmtId="0" fontId="10" fillId="0" borderId="13" xfId="0" applyFont="1" applyFill="1" applyBorder="1" applyAlignment="1">
      <alignment horizontal="left" vertical="top"/>
    </xf>
    <xf numFmtId="0" fontId="10" fillId="0" borderId="9" xfId="0" applyFont="1" applyFill="1" applyBorder="1" applyAlignment="1">
      <alignment horizontal="left" vertical="top"/>
    </xf>
    <xf numFmtId="0" fontId="10" fillId="2" borderId="5" xfId="0" applyFont="1" applyFill="1" applyBorder="1" applyAlignment="1">
      <alignment vertical="top" wrapText="1"/>
    </xf>
    <xf numFmtId="0" fontId="10" fillId="2" borderId="7" xfId="0" applyFont="1" applyFill="1" applyBorder="1" applyAlignment="1">
      <alignment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top" wrapText="1"/>
    </xf>
    <xf numFmtId="164" fontId="11" fillId="0" borderId="3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vertical="top" wrapText="1"/>
    </xf>
    <xf numFmtId="0" fontId="16" fillId="0" borderId="0" xfId="0" applyFont="1" applyFill="1" applyBorder="1" applyAlignment="1">
      <alignment vertical="top" wrapText="1"/>
    </xf>
    <xf numFmtId="0" fontId="0" fillId="0" borderId="0" xfId="0" applyFill="1"/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left" vertical="top"/>
    </xf>
    <xf numFmtId="0" fontId="10" fillId="0" borderId="0" xfId="0" applyFont="1" applyFill="1" applyBorder="1" applyAlignment="1">
      <alignment horizontal="left" vertical="top"/>
    </xf>
    <xf numFmtId="0" fontId="11" fillId="0" borderId="0" xfId="0" applyFont="1" applyBorder="1" applyAlignment="1">
      <alignment horizontal="justify" wrapText="1"/>
    </xf>
    <xf numFmtId="0" fontId="11" fillId="0" borderId="1" xfId="0" applyFont="1" applyFill="1" applyBorder="1" applyAlignment="1">
      <alignment horizontal="center" vertical="top" wrapText="1"/>
    </xf>
    <xf numFmtId="0" fontId="11" fillId="6" borderId="2" xfId="0" applyFont="1" applyFill="1" applyBorder="1" applyAlignment="1">
      <alignment horizontal="center" vertical="top" wrapText="1"/>
    </xf>
    <xf numFmtId="164" fontId="11" fillId="0" borderId="2" xfId="0" applyNumberFormat="1" applyFont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0" fontId="12" fillId="6" borderId="0" xfId="0" applyFont="1" applyFill="1"/>
    <xf numFmtId="0" fontId="10" fillId="6" borderId="0" xfId="0" applyFont="1" applyFill="1"/>
    <xf numFmtId="0" fontId="0" fillId="6" borderId="0" xfId="0" applyFill="1"/>
    <xf numFmtId="0" fontId="11" fillId="6" borderId="1" xfId="0" applyFont="1" applyFill="1" applyBorder="1" applyAlignment="1">
      <alignment horizontal="center" wrapText="1"/>
    </xf>
    <xf numFmtId="0" fontId="11" fillId="6" borderId="1" xfId="0" applyFont="1" applyFill="1" applyBorder="1" applyAlignment="1">
      <alignment horizontal="justify" wrapText="1"/>
    </xf>
    <xf numFmtId="0" fontId="10" fillId="6" borderId="1" xfId="0" applyFont="1" applyFill="1" applyBorder="1" applyAlignment="1">
      <alignment horizontal="center" vertical="top" wrapText="1"/>
    </xf>
    <xf numFmtId="164" fontId="11" fillId="6" borderId="1" xfId="0" applyNumberFormat="1" applyFont="1" applyFill="1" applyBorder="1" applyAlignment="1">
      <alignment horizontal="center" wrapText="1"/>
    </xf>
    <xf numFmtId="0" fontId="10" fillId="6" borderId="4" xfId="0" applyFont="1" applyFill="1" applyBorder="1" applyAlignment="1">
      <alignment horizontal="center" vertical="top" wrapText="1"/>
    </xf>
    <xf numFmtId="166" fontId="15" fillId="6" borderId="2" xfId="0" applyNumberFormat="1" applyFont="1" applyFill="1" applyBorder="1" applyAlignment="1">
      <alignment horizontal="center" vertical="center" wrapText="1"/>
    </xf>
    <xf numFmtId="166" fontId="11" fillId="6" borderId="2" xfId="5" applyNumberFormat="1" applyFont="1" applyFill="1" applyBorder="1" applyAlignment="1">
      <alignment horizontal="center" vertical="center" wrapText="1"/>
    </xf>
    <xf numFmtId="0" fontId="8" fillId="6" borderId="0" xfId="0" applyFont="1" applyFill="1" applyBorder="1"/>
    <xf numFmtId="166" fontId="15" fillId="6" borderId="3" xfId="0" applyNumberFormat="1" applyFont="1" applyFill="1" applyBorder="1" applyAlignment="1">
      <alignment horizontal="center" vertical="center" wrapText="1"/>
    </xf>
    <xf numFmtId="166" fontId="11" fillId="6" borderId="3" xfId="5" applyNumberFormat="1" applyFont="1" applyFill="1" applyBorder="1" applyAlignment="1">
      <alignment horizontal="center" vertical="center" wrapText="1"/>
    </xf>
    <xf numFmtId="166" fontId="15" fillId="6" borderId="4" xfId="0" applyNumberFormat="1" applyFont="1" applyFill="1" applyBorder="1" applyAlignment="1">
      <alignment horizontal="center" vertical="center" wrapText="1"/>
    </xf>
    <xf numFmtId="166" fontId="11" fillId="6" borderId="4" xfId="5" applyNumberFormat="1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wrapText="1"/>
    </xf>
    <xf numFmtId="0" fontId="10" fillId="6" borderId="7" xfId="0" applyFont="1" applyFill="1" applyBorder="1" applyAlignment="1">
      <alignment wrapText="1"/>
    </xf>
    <xf numFmtId="0" fontId="10" fillId="6" borderId="2" xfId="0" applyFont="1" applyFill="1" applyBorder="1" applyAlignment="1">
      <alignment vertical="top" wrapText="1"/>
    </xf>
    <xf numFmtId="164" fontId="11" fillId="6" borderId="2" xfId="0" applyNumberFormat="1" applyFont="1" applyFill="1" applyBorder="1" applyAlignment="1">
      <alignment horizontal="center" vertical="center" wrapText="1"/>
    </xf>
    <xf numFmtId="164" fontId="11" fillId="6" borderId="3" xfId="0" applyNumberFormat="1" applyFont="1" applyFill="1" applyBorder="1" applyAlignment="1">
      <alignment horizontal="center" vertical="center" wrapText="1"/>
    </xf>
    <xf numFmtId="0" fontId="11" fillId="6" borderId="3" xfId="0" applyFont="1" applyFill="1" applyBorder="1" applyAlignment="1">
      <alignment vertical="top" wrapText="1"/>
    </xf>
    <xf numFmtId="164" fontId="11" fillId="6" borderId="4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9" fillId="0" borderId="0" xfId="0" applyFont="1" applyAlignment="1">
      <alignment horizontal="right"/>
    </xf>
    <xf numFmtId="0" fontId="12" fillId="0" borderId="0" xfId="0" applyFont="1" applyAlignment="1"/>
    <xf numFmtId="0" fontId="10" fillId="0" borderId="0" xfId="0" applyFont="1" applyAlignment="1"/>
    <xf numFmtId="0" fontId="10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9" fillId="0" borderId="0" xfId="0" applyFont="1" applyFill="1" applyBorder="1" applyAlignment="1">
      <alignment vertical="top"/>
    </xf>
    <xf numFmtId="0" fontId="10" fillId="7" borderId="1" xfId="0" applyFont="1" applyFill="1" applyBorder="1" applyAlignment="1">
      <alignment horizontal="center" wrapText="1"/>
    </xf>
    <xf numFmtId="0" fontId="10" fillId="0" borderId="5" xfId="0" applyFont="1" applyBorder="1" applyAlignment="1">
      <alignment horizontal="left"/>
    </xf>
    <xf numFmtId="0" fontId="10" fillId="0" borderId="7" xfId="0" applyFont="1" applyBorder="1" applyAlignment="1">
      <alignment wrapText="1"/>
    </xf>
    <xf numFmtId="0" fontId="10" fillId="0" borderId="6" xfId="0" applyFont="1" applyBorder="1" applyAlignment="1">
      <alignment wrapText="1"/>
    </xf>
    <xf numFmtId="0" fontId="11" fillId="0" borderId="3" xfId="0" applyFont="1" applyBorder="1" applyAlignment="1">
      <alignment vertical="center" wrapText="1"/>
    </xf>
    <xf numFmtId="0" fontId="11" fillId="0" borderId="3" xfId="0" applyFont="1" applyBorder="1" applyAlignment="1">
      <alignment wrapText="1"/>
    </xf>
    <xf numFmtId="0" fontId="17" fillId="0" borderId="0" xfId="0" applyFont="1" applyBorder="1" applyAlignment="1">
      <alignment wrapText="1"/>
    </xf>
    <xf numFmtId="0" fontId="11" fillId="0" borderId="9" xfId="0" applyFont="1" applyBorder="1" applyAlignment="1">
      <alignment horizontal="left" vertical="center" wrapText="1"/>
    </xf>
    <xf numFmtId="0" fontId="11" fillId="0" borderId="2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17" fillId="0" borderId="9" xfId="0" applyFont="1" applyBorder="1" applyAlignment="1">
      <alignment wrapText="1"/>
    </xf>
    <xf numFmtId="0" fontId="11" fillId="0" borderId="4" xfId="0" applyFont="1" applyBorder="1" applyAlignment="1">
      <alignment wrapText="1"/>
    </xf>
    <xf numFmtId="0" fontId="11" fillId="0" borderId="1" xfId="0" applyFont="1" applyBorder="1" applyAlignment="1">
      <alignment vertical="center" wrapText="1"/>
    </xf>
    <xf numFmtId="0" fontId="11" fillId="0" borderId="2" xfId="0" applyFont="1" applyFill="1" applyBorder="1" applyAlignment="1">
      <alignment horizontal="left" wrapText="1"/>
    </xf>
    <xf numFmtId="0" fontId="11" fillId="0" borderId="2" xfId="0" applyFont="1" applyBorder="1" applyAlignment="1">
      <alignment horizontal="right" vertical="center" wrapText="1"/>
    </xf>
    <xf numFmtId="0" fontId="11" fillId="0" borderId="1" xfId="0" applyFont="1" applyFill="1" applyBorder="1" applyAlignment="1">
      <alignment horizontal="left" wrapText="1"/>
    </xf>
    <xf numFmtId="164" fontId="11" fillId="0" borderId="3" xfId="0" applyNumberFormat="1" applyFont="1" applyBorder="1" applyAlignment="1">
      <alignment horizontal="left" wrapText="1"/>
    </xf>
    <xf numFmtId="164" fontId="11" fillId="0" borderId="4" xfId="0" applyNumberFormat="1" applyFont="1" applyBorder="1" applyAlignment="1">
      <alignment horizontal="left" wrapText="1"/>
    </xf>
    <xf numFmtId="164" fontId="11" fillId="0" borderId="2" xfId="0" applyNumberFormat="1" applyFont="1" applyBorder="1" applyAlignment="1">
      <alignment horizontal="center" wrapText="1"/>
    </xf>
    <xf numFmtId="0" fontId="11" fillId="0" borderId="2" xfId="0" applyFont="1" applyBorder="1" applyAlignment="1">
      <alignment horizontal="left" wrapText="1"/>
    </xf>
    <xf numFmtId="0" fontId="17" fillId="0" borderId="8" xfId="0" applyFont="1" applyBorder="1" applyAlignment="1">
      <alignment wrapText="1"/>
    </xf>
    <xf numFmtId="0" fontId="11" fillId="0" borderId="12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10" fillId="2" borderId="5" xfId="0" applyFont="1" applyFill="1" applyBorder="1" applyAlignment="1">
      <alignment vertical="top" wrapText="1"/>
    </xf>
    <xf numFmtId="0" fontId="10" fillId="2" borderId="6" xfId="0" applyFont="1" applyFill="1" applyBorder="1" applyAlignment="1">
      <alignment vertical="top" wrapText="1"/>
    </xf>
    <xf numFmtId="0" fontId="10" fillId="6" borderId="6" xfId="0" applyFont="1" applyFill="1" applyBorder="1" applyAlignment="1">
      <alignment vertical="top" wrapText="1"/>
    </xf>
    <xf numFmtId="0" fontId="10" fillId="6" borderId="7" xfId="0" applyFont="1" applyFill="1" applyBorder="1" applyAlignment="1">
      <alignment vertical="top" wrapText="1"/>
    </xf>
    <xf numFmtId="0" fontId="10" fillId="4" borderId="5" xfId="0" applyFont="1" applyFill="1" applyBorder="1" applyAlignment="1">
      <alignment wrapText="1"/>
    </xf>
    <xf numFmtId="0" fontId="10" fillId="4" borderId="6" xfId="0" applyFont="1" applyFill="1" applyBorder="1" applyAlignment="1">
      <alignment wrapText="1"/>
    </xf>
    <xf numFmtId="0" fontId="10" fillId="6" borderId="6" xfId="0" applyFont="1" applyFill="1" applyBorder="1" applyAlignment="1">
      <alignment wrapText="1"/>
    </xf>
    <xf numFmtId="0" fontId="10" fillId="6" borderId="7" xfId="0" applyFont="1" applyFill="1" applyBorder="1" applyAlignment="1">
      <alignment wrapText="1"/>
    </xf>
    <xf numFmtId="0" fontId="10" fillId="2" borderId="7" xfId="0" applyFont="1" applyFill="1" applyBorder="1" applyAlignment="1">
      <alignment vertical="top" wrapText="1"/>
    </xf>
    <xf numFmtId="0" fontId="11" fillId="3" borderId="0" xfId="0" applyFont="1" applyFill="1" applyBorder="1" applyAlignment="1">
      <alignment horizontal="left" vertical="top" wrapText="1"/>
    </xf>
    <xf numFmtId="166" fontId="11" fillId="6" borderId="2" xfId="5" applyNumberFormat="1" applyFont="1" applyFill="1" applyBorder="1" applyAlignment="1">
      <alignment horizontal="center" vertical="center" wrapText="1"/>
    </xf>
    <xf numFmtId="166" fontId="11" fillId="6" borderId="3" xfId="5" applyNumberFormat="1" applyFont="1" applyFill="1" applyBorder="1" applyAlignment="1">
      <alignment horizontal="center" vertical="center" wrapText="1"/>
    </xf>
    <xf numFmtId="166" fontId="11" fillId="6" borderId="4" xfId="5" applyNumberFormat="1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top" wrapText="1"/>
    </xf>
    <xf numFmtId="0" fontId="11" fillId="3" borderId="3" xfId="0" applyFont="1" applyFill="1" applyBorder="1" applyAlignment="1">
      <alignment horizontal="center" vertical="top" wrapText="1"/>
    </xf>
    <xf numFmtId="0" fontId="11" fillId="3" borderId="4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 vertical="top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wrapText="1"/>
    </xf>
    <xf numFmtId="0" fontId="10" fillId="2" borderId="2" xfId="0" applyFont="1" applyFill="1" applyBorder="1" applyAlignment="1">
      <alignment horizontal="center" vertical="top" wrapText="1"/>
    </xf>
    <xf numFmtId="0" fontId="10" fillId="2" borderId="3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  <xf numFmtId="0" fontId="10" fillId="4" borderId="2" xfId="0" applyFont="1" applyFill="1" applyBorder="1" applyAlignment="1">
      <alignment horizontal="center" vertical="top" wrapText="1"/>
    </xf>
    <xf numFmtId="0" fontId="10" fillId="4" borderId="3" xfId="0" applyFont="1" applyFill="1" applyBorder="1" applyAlignment="1">
      <alignment horizontal="center" vertical="top" wrapText="1"/>
    </xf>
    <xf numFmtId="0" fontId="10" fillId="4" borderId="4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left" vertical="top" wrapText="1"/>
    </xf>
    <xf numFmtId="0" fontId="10" fillId="6" borderId="1" xfId="0" applyFont="1" applyFill="1" applyBorder="1" applyAlignment="1">
      <alignment horizontal="center" wrapText="1"/>
    </xf>
    <xf numFmtId="0" fontId="10" fillId="6" borderId="2" xfId="0" applyFont="1" applyFill="1" applyBorder="1" applyAlignment="1">
      <alignment horizontal="center" vertical="top" wrapText="1"/>
    </xf>
    <xf numFmtId="0" fontId="10" fillId="6" borderId="3" xfId="0" applyFont="1" applyFill="1" applyBorder="1" applyAlignment="1">
      <alignment horizontal="center" vertical="top" wrapText="1"/>
    </xf>
    <xf numFmtId="0" fontId="10" fillId="6" borderId="4" xfId="0" applyFont="1" applyFill="1" applyBorder="1" applyAlignment="1">
      <alignment horizontal="center" vertical="top" wrapText="1"/>
    </xf>
    <xf numFmtId="0" fontId="11" fillId="6" borderId="2" xfId="0" applyFont="1" applyFill="1" applyBorder="1" applyAlignment="1">
      <alignment horizontal="center" vertical="top" wrapText="1"/>
    </xf>
    <xf numFmtId="0" fontId="11" fillId="6" borderId="3" xfId="0" applyFont="1" applyFill="1" applyBorder="1" applyAlignment="1">
      <alignment horizontal="center" vertical="top" wrapText="1"/>
    </xf>
    <xf numFmtId="0" fontId="11" fillId="6" borderId="4" xfId="0" applyFont="1" applyFill="1" applyBorder="1" applyAlignment="1">
      <alignment horizontal="center" vertical="top" wrapText="1"/>
    </xf>
    <xf numFmtId="0" fontId="11" fillId="0" borderId="13" xfId="0" applyFont="1" applyFill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14" xfId="0" applyFont="1" applyBorder="1" applyAlignment="1">
      <alignment horizontal="left" wrapText="1"/>
    </xf>
    <xf numFmtId="0" fontId="11" fillId="0" borderId="15" xfId="0" applyFont="1" applyBorder="1" applyAlignment="1">
      <alignment horizontal="left" wrapText="1"/>
    </xf>
    <xf numFmtId="0" fontId="10" fillId="2" borderId="1" xfId="0" applyFont="1" applyFill="1" applyBorder="1" applyAlignment="1">
      <alignment horizontal="left" vertical="top" wrapText="1"/>
    </xf>
    <xf numFmtId="0" fontId="10" fillId="7" borderId="5" xfId="0" applyFont="1" applyFill="1" applyBorder="1" applyAlignment="1">
      <alignment horizontal="center" wrapText="1"/>
    </xf>
    <xf numFmtId="0" fontId="10" fillId="7" borderId="7" xfId="0" applyFont="1" applyFill="1" applyBorder="1" applyAlignment="1">
      <alignment horizontal="center" wrapText="1"/>
    </xf>
    <xf numFmtId="0" fontId="10" fillId="7" borderId="13" xfId="0" applyFont="1" applyFill="1" applyBorder="1" applyAlignment="1">
      <alignment horizontal="center" vertical="center" wrapText="1"/>
    </xf>
    <xf numFmtId="0" fontId="10" fillId="7" borderId="11" xfId="0" applyFont="1" applyFill="1" applyBorder="1" applyAlignment="1">
      <alignment horizontal="center" vertical="center" wrapText="1"/>
    </xf>
    <xf numFmtId="0" fontId="10" fillId="7" borderId="9" xfId="0" applyFont="1" applyFill="1" applyBorder="1" applyAlignment="1">
      <alignment horizontal="center" vertical="center" wrapText="1"/>
    </xf>
    <xf numFmtId="0" fontId="10" fillId="7" borderId="12" xfId="0" applyFont="1" applyFill="1" applyBorder="1" applyAlignment="1">
      <alignment horizontal="center" vertical="center" wrapText="1"/>
    </xf>
    <xf numFmtId="0" fontId="10" fillId="7" borderId="2" xfId="0" applyFont="1" applyFill="1" applyBorder="1" applyAlignment="1">
      <alignment horizontal="center" wrapText="1"/>
    </xf>
    <xf numFmtId="0" fontId="10" fillId="7" borderId="4" xfId="0" applyFont="1" applyFill="1" applyBorder="1" applyAlignment="1">
      <alignment horizontal="center" wrapText="1"/>
    </xf>
  </cellXfs>
  <cellStyles count="6">
    <cellStyle name="Comma" xfId="5" builtinId="3"/>
    <cellStyle name="Hyperlink" xfId="4" builtinId="8"/>
    <cellStyle name="Normal" xfId="0" builtinId="0"/>
    <cellStyle name="Normal 2" xfId="1"/>
    <cellStyle name="Normal 3" xfId="3"/>
    <cellStyle name="Percent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AL133"/>
  <sheetViews>
    <sheetView topLeftCell="E25" zoomScale="110" zoomScaleNormal="110" workbookViewId="0">
      <selection activeCell="M27" sqref="M27"/>
    </sheetView>
  </sheetViews>
  <sheetFormatPr defaultRowHeight="15"/>
  <cols>
    <col min="1" max="1" width="4" customWidth="1"/>
    <col min="2" max="2" width="14" customWidth="1"/>
    <col min="3" max="3" width="15.85546875" customWidth="1"/>
    <col min="4" max="4" width="50.7109375" customWidth="1"/>
    <col min="5" max="5" width="18.140625" customWidth="1"/>
    <col min="6" max="6" width="18" customWidth="1"/>
    <col min="7" max="7" width="17.42578125" customWidth="1"/>
    <col min="8" max="8" width="17.85546875" customWidth="1"/>
    <col min="9" max="9" width="17.5703125" customWidth="1"/>
    <col min="10" max="11" width="17.140625" customWidth="1"/>
    <col min="12" max="12" width="17.7109375" customWidth="1"/>
  </cols>
  <sheetData>
    <row r="2" spans="2:14" ht="15" customHeight="1">
      <c r="B2" s="7" t="s">
        <v>2</v>
      </c>
      <c r="C2" s="8"/>
      <c r="D2" s="8"/>
      <c r="E2" s="4"/>
      <c r="F2" s="4"/>
      <c r="G2" s="4"/>
      <c r="H2" s="4"/>
      <c r="I2" s="4"/>
      <c r="J2" s="4"/>
      <c r="K2" s="4"/>
      <c r="L2" s="4"/>
    </row>
    <row r="3" spans="2:14">
      <c r="B3" s="7"/>
      <c r="C3" s="8"/>
      <c r="D3" s="8"/>
      <c r="E3" s="4"/>
      <c r="F3" s="4"/>
      <c r="G3" s="4"/>
      <c r="H3" s="4"/>
      <c r="I3" s="4"/>
      <c r="J3" s="4"/>
      <c r="K3" s="4"/>
      <c r="L3" s="4"/>
    </row>
    <row r="4" spans="2:14" ht="38.25">
      <c r="B4" s="46" t="s">
        <v>3</v>
      </c>
      <c r="C4" s="47"/>
      <c r="D4" s="9" t="s">
        <v>56</v>
      </c>
      <c r="F4" s="4"/>
      <c r="G4" s="4"/>
      <c r="H4" s="4"/>
      <c r="I4" s="4"/>
      <c r="J4" s="4"/>
      <c r="K4" s="4"/>
      <c r="L4" s="4"/>
    </row>
    <row r="5" spans="2:14">
      <c r="B5" s="8"/>
      <c r="C5" s="8"/>
      <c r="D5" s="8"/>
      <c r="E5" s="4"/>
      <c r="F5" s="4"/>
      <c r="G5" s="4"/>
      <c r="H5" s="4"/>
      <c r="I5" s="4"/>
      <c r="J5" s="4"/>
      <c r="K5" s="4"/>
      <c r="L5" s="4"/>
    </row>
    <row r="6" spans="2:14">
      <c r="B6" s="7" t="s">
        <v>4</v>
      </c>
      <c r="C6" s="8"/>
      <c r="D6" s="8"/>
      <c r="E6" s="4"/>
      <c r="F6" s="4"/>
      <c r="G6" s="4"/>
      <c r="H6" s="4"/>
      <c r="I6" s="4"/>
      <c r="J6" s="4"/>
      <c r="K6" s="4"/>
      <c r="L6" s="4"/>
    </row>
    <row r="7" spans="2:14">
      <c r="B7" s="7"/>
      <c r="C7" s="8"/>
      <c r="D7" s="8"/>
      <c r="E7" s="4"/>
      <c r="F7" s="4"/>
      <c r="G7" s="4"/>
      <c r="H7" s="4"/>
      <c r="I7" s="4"/>
      <c r="J7" s="4"/>
      <c r="K7" s="4"/>
      <c r="L7" s="4"/>
    </row>
    <row r="8" spans="2:14" ht="15" customHeight="1">
      <c r="B8" s="28" t="s">
        <v>5</v>
      </c>
      <c r="C8" s="29"/>
      <c r="D8" s="32" t="s">
        <v>6</v>
      </c>
      <c r="E8" s="32" t="s">
        <v>7</v>
      </c>
      <c r="F8" s="32" t="s">
        <v>8</v>
      </c>
      <c r="G8" s="50" t="s">
        <v>9</v>
      </c>
      <c r="H8" s="50" t="s">
        <v>10</v>
      </c>
      <c r="I8" s="50" t="s">
        <v>11</v>
      </c>
      <c r="J8" s="32" t="s">
        <v>12</v>
      </c>
      <c r="K8" s="32" t="s">
        <v>13</v>
      </c>
      <c r="L8" s="32" t="s">
        <v>14</v>
      </c>
    </row>
    <row r="9" spans="2:14">
      <c r="B9" s="30"/>
      <c r="C9" s="31"/>
      <c r="D9" s="130"/>
      <c r="E9" s="130" t="s">
        <v>15</v>
      </c>
      <c r="F9" s="130" t="s">
        <v>15</v>
      </c>
      <c r="G9" s="130" t="s">
        <v>15</v>
      </c>
      <c r="H9" s="130" t="s">
        <v>15</v>
      </c>
      <c r="I9" s="130" t="s">
        <v>15</v>
      </c>
      <c r="J9" s="130" t="s">
        <v>15</v>
      </c>
      <c r="K9" s="130" t="s">
        <v>15</v>
      </c>
      <c r="L9" s="130" t="s">
        <v>15</v>
      </c>
      <c r="M9" s="125"/>
      <c r="N9" s="125"/>
    </row>
    <row r="10" spans="2:14">
      <c r="B10" s="34" t="s">
        <v>16</v>
      </c>
      <c r="C10" s="35"/>
      <c r="D10" s="138"/>
      <c r="E10" s="138"/>
      <c r="F10" s="138"/>
      <c r="G10" s="138"/>
      <c r="H10" s="138"/>
      <c r="I10" s="138"/>
      <c r="J10" s="138"/>
      <c r="K10" s="138"/>
      <c r="L10" s="139"/>
      <c r="M10" s="125"/>
      <c r="N10" s="125"/>
    </row>
    <row r="11" spans="2:14">
      <c r="B11" s="26">
        <v>1073</v>
      </c>
      <c r="C11" s="38"/>
      <c r="D11" s="140" t="s">
        <v>115</v>
      </c>
      <c r="E11" s="141">
        <f t="shared" ref="E11:L11" si="0">E19</f>
        <v>16877.3</v>
      </c>
      <c r="F11" s="141">
        <f t="shared" si="0"/>
        <v>16925.3</v>
      </c>
      <c r="G11" s="141">
        <f t="shared" si="0"/>
        <v>3385.1</v>
      </c>
      <c r="H11" s="141">
        <f t="shared" si="0"/>
        <v>7616.4</v>
      </c>
      <c r="I11" s="141">
        <f t="shared" si="0"/>
        <v>11847.7</v>
      </c>
      <c r="J11" s="141">
        <f t="shared" si="0"/>
        <v>16925.3</v>
      </c>
      <c r="K11" s="141">
        <f t="shared" si="0"/>
        <v>16925.3</v>
      </c>
      <c r="L11" s="141">
        <f t="shared" si="0"/>
        <v>16925.3</v>
      </c>
      <c r="M11" s="125"/>
      <c r="N11" s="125"/>
    </row>
    <row r="12" spans="2:14" ht="34.5" customHeight="1">
      <c r="B12" s="27"/>
      <c r="C12" s="39"/>
      <c r="D12" s="64" t="s">
        <v>116</v>
      </c>
      <c r="E12" s="142"/>
      <c r="F12" s="142"/>
      <c r="G12" s="142"/>
      <c r="H12" s="142"/>
      <c r="I12" s="142"/>
      <c r="J12" s="142"/>
      <c r="K12" s="142"/>
      <c r="L12" s="142"/>
      <c r="M12" s="125"/>
      <c r="N12" s="125"/>
    </row>
    <row r="13" spans="2:14">
      <c r="B13" s="27"/>
      <c r="C13" s="39"/>
      <c r="D13" s="140" t="s">
        <v>117</v>
      </c>
      <c r="E13" s="142"/>
      <c r="F13" s="142"/>
      <c r="G13" s="142"/>
      <c r="H13" s="142"/>
      <c r="I13" s="142"/>
      <c r="J13" s="142"/>
      <c r="K13" s="142"/>
      <c r="L13" s="142"/>
      <c r="M13" s="125"/>
      <c r="N13" s="125"/>
    </row>
    <row r="14" spans="2:14" ht="33.75" customHeight="1">
      <c r="B14" s="27"/>
      <c r="C14" s="39"/>
      <c r="D14" s="64" t="s">
        <v>118</v>
      </c>
      <c r="E14" s="142"/>
      <c r="F14" s="142"/>
      <c r="G14" s="142"/>
      <c r="H14" s="142"/>
      <c r="I14" s="142"/>
      <c r="J14" s="142"/>
      <c r="K14" s="142"/>
      <c r="L14" s="142"/>
      <c r="M14" s="125"/>
      <c r="N14" s="125"/>
    </row>
    <row r="15" spans="2:14">
      <c r="B15" s="27"/>
      <c r="C15" s="39"/>
      <c r="D15" s="140" t="s">
        <v>119</v>
      </c>
      <c r="E15" s="142"/>
      <c r="F15" s="142"/>
      <c r="G15" s="142"/>
      <c r="H15" s="142"/>
      <c r="I15" s="142"/>
      <c r="J15" s="142"/>
      <c r="K15" s="142"/>
      <c r="L15" s="142"/>
      <c r="M15" s="125"/>
      <c r="N15" s="125"/>
    </row>
    <row r="16" spans="2:14" ht="31.5" customHeight="1">
      <c r="B16" s="37"/>
      <c r="C16" s="40"/>
      <c r="D16" s="143" t="s">
        <v>120</v>
      </c>
      <c r="E16" s="144"/>
      <c r="F16" s="144"/>
      <c r="G16" s="144"/>
      <c r="H16" s="144"/>
      <c r="I16" s="144"/>
      <c r="J16" s="144"/>
      <c r="K16" s="144"/>
      <c r="L16" s="144"/>
      <c r="M16" s="125"/>
      <c r="N16" s="125"/>
    </row>
    <row r="17" spans="2:14" ht="15" customHeight="1">
      <c r="B17" s="175" t="s">
        <v>121</v>
      </c>
      <c r="C17" s="176"/>
      <c r="D17" s="177"/>
      <c r="E17" s="177"/>
      <c r="F17" s="177"/>
      <c r="G17" s="177"/>
      <c r="H17" s="177"/>
      <c r="I17" s="177"/>
      <c r="J17" s="177"/>
      <c r="K17" s="177"/>
      <c r="L17" s="178"/>
      <c r="M17" s="125"/>
      <c r="N17" s="125"/>
    </row>
    <row r="18" spans="2:14">
      <c r="B18" s="175"/>
      <c r="C18" s="176"/>
      <c r="D18" s="177" t="s">
        <v>122</v>
      </c>
      <c r="E18" s="177"/>
      <c r="F18" s="177"/>
      <c r="G18" s="177"/>
      <c r="H18" s="177"/>
      <c r="I18" s="177"/>
      <c r="J18" s="177"/>
      <c r="K18" s="177"/>
      <c r="L18" s="178"/>
      <c r="M18" s="125"/>
      <c r="N18" s="125"/>
    </row>
    <row r="19" spans="2:14" ht="15" customHeight="1">
      <c r="B19" s="88"/>
      <c r="C19" s="26">
        <v>11001</v>
      </c>
      <c r="D19" s="140" t="s">
        <v>123</v>
      </c>
      <c r="E19" s="141">
        <v>16877.3</v>
      </c>
      <c r="F19" s="141">
        <v>16925.3</v>
      </c>
      <c r="G19" s="141">
        <v>3385.1</v>
      </c>
      <c r="H19" s="141">
        <v>7616.4</v>
      </c>
      <c r="I19" s="141">
        <v>11847.7</v>
      </c>
      <c r="J19" s="141">
        <v>16925.3</v>
      </c>
      <c r="K19" s="141">
        <v>16925.3</v>
      </c>
      <c r="L19" s="141">
        <v>16925.3</v>
      </c>
      <c r="M19" s="125"/>
      <c r="N19" s="125"/>
    </row>
    <row r="20" spans="2:14" ht="34.5" customHeight="1">
      <c r="B20" s="89"/>
      <c r="C20" s="27"/>
      <c r="D20" s="64" t="s">
        <v>124</v>
      </c>
      <c r="E20" s="142"/>
      <c r="F20" s="142"/>
      <c r="G20" s="142"/>
      <c r="H20" s="142"/>
      <c r="I20" s="142"/>
      <c r="J20" s="142"/>
      <c r="K20" s="142"/>
      <c r="L20" s="142"/>
      <c r="M20" s="125"/>
      <c r="N20" s="125"/>
    </row>
    <row r="21" spans="2:14">
      <c r="B21" s="89"/>
      <c r="C21" s="27"/>
      <c r="D21" s="140" t="s">
        <v>125</v>
      </c>
      <c r="E21" s="142"/>
      <c r="F21" s="142"/>
      <c r="G21" s="142"/>
      <c r="H21" s="142"/>
      <c r="I21" s="142"/>
      <c r="J21" s="142"/>
      <c r="K21" s="142"/>
      <c r="L21" s="142"/>
      <c r="M21" s="125"/>
      <c r="N21" s="125"/>
    </row>
    <row r="22" spans="2:14" ht="73.5" customHeight="1">
      <c r="B22" s="89"/>
      <c r="C22" s="27"/>
      <c r="D22" s="64" t="s">
        <v>126</v>
      </c>
      <c r="E22" s="142"/>
      <c r="F22" s="142"/>
      <c r="G22" s="142"/>
      <c r="H22" s="142"/>
      <c r="I22" s="142"/>
      <c r="J22" s="142"/>
      <c r="K22" s="142"/>
      <c r="L22" s="142"/>
      <c r="M22" s="125"/>
      <c r="N22" s="125"/>
    </row>
    <row r="23" spans="2:14">
      <c r="B23" s="89"/>
      <c r="C23" s="27"/>
      <c r="D23" s="140" t="s">
        <v>127</v>
      </c>
      <c r="E23" s="142"/>
      <c r="F23" s="142"/>
      <c r="G23" s="142"/>
      <c r="H23" s="142"/>
      <c r="I23" s="142"/>
      <c r="J23" s="142"/>
      <c r="K23" s="142"/>
      <c r="L23" s="142"/>
      <c r="M23" s="125"/>
      <c r="N23" s="125"/>
    </row>
    <row r="24" spans="2:14" ht="24" customHeight="1">
      <c r="B24" s="89"/>
      <c r="C24" s="37"/>
      <c r="D24" s="143" t="s">
        <v>128</v>
      </c>
      <c r="E24" s="142"/>
      <c r="F24" s="142"/>
      <c r="G24" s="142"/>
      <c r="H24" s="142"/>
      <c r="I24" s="142"/>
      <c r="J24" s="142"/>
      <c r="K24" s="142"/>
      <c r="L24" s="142"/>
      <c r="M24" s="125"/>
      <c r="N24" s="125"/>
    </row>
    <row r="25" spans="2:14">
      <c r="B25" s="179" t="s">
        <v>1</v>
      </c>
      <c r="C25" s="180"/>
      <c r="D25" s="181"/>
      <c r="E25" s="181"/>
      <c r="F25" s="181"/>
      <c r="G25" s="181"/>
      <c r="H25" s="181"/>
      <c r="I25" s="181"/>
      <c r="J25" s="181"/>
      <c r="K25" s="181"/>
      <c r="L25" s="182"/>
      <c r="M25" s="125"/>
      <c r="N25" s="125"/>
    </row>
    <row r="26" spans="2:14">
      <c r="B26" s="26">
        <v>1094</v>
      </c>
      <c r="C26" s="38"/>
      <c r="D26" s="10" t="s">
        <v>115</v>
      </c>
      <c r="E26" s="62">
        <f>E34</f>
        <v>659713.9</v>
      </c>
      <c r="F26" s="119">
        <f t="shared" ref="F26:L26" si="1">F34</f>
        <v>630686.30000000005</v>
      </c>
      <c r="G26" s="119">
        <v>106648.5</v>
      </c>
      <c r="H26" s="119">
        <v>266685.8</v>
      </c>
      <c r="I26" s="119">
        <v>426722</v>
      </c>
      <c r="J26" s="119">
        <f t="shared" si="1"/>
        <v>640147</v>
      </c>
      <c r="K26" s="119">
        <f t="shared" si="1"/>
        <v>649749</v>
      </c>
      <c r="L26" s="119">
        <f t="shared" si="1"/>
        <v>659495</v>
      </c>
    </row>
    <row r="27" spans="2:14" ht="46.5" customHeight="1">
      <c r="B27" s="27"/>
      <c r="C27" s="39"/>
      <c r="D27" s="11" t="s">
        <v>165</v>
      </c>
      <c r="E27" s="76"/>
      <c r="F27" s="76"/>
      <c r="G27" s="76"/>
      <c r="H27" s="76"/>
      <c r="I27" s="76"/>
      <c r="J27" s="76"/>
      <c r="K27" s="76"/>
      <c r="L27" s="76"/>
    </row>
    <row r="28" spans="2:14">
      <c r="B28" s="27"/>
      <c r="C28" s="39"/>
      <c r="D28" s="10" t="s">
        <v>117</v>
      </c>
      <c r="E28" s="76"/>
      <c r="F28" s="76"/>
      <c r="G28" s="76"/>
      <c r="H28" s="76"/>
      <c r="I28" s="76"/>
      <c r="J28" s="76"/>
      <c r="K28" s="76"/>
      <c r="L28" s="76"/>
    </row>
    <row r="29" spans="2:14" ht="52.5" customHeight="1">
      <c r="B29" s="27"/>
      <c r="C29" s="39"/>
      <c r="D29" s="11" t="s">
        <v>166</v>
      </c>
      <c r="E29" s="76"/>
      <c r="F29" s="76"/>
      <c r="G29" s="76"/>
      <c r="H29" s="76"/>
      <c r="I29" s="76"/>
      <c r="J29" s="76"/>
      <c r="K29" s="76"/>
      <c r="L29" s="76"/>
    </row>
    <row r="30" spans="2:14">
      <c r="B30" s="27"/>
      <c r="C30" s="39"/>
      <c r="D30" s="10" t="s">
        <v>119</v>
      </c>
      <c r="E30" s="76"/>
      <c r="F30" s="76"/>
      <c r="G30" s="76"/>
      <c r="H30" s="76"/>
      <c r="I30" s="76"/>
      <c r="J30" s="76"/>
      <c r="K30" s="76"/>
      <c r="L30" s="76"/>
    </row>
    <row r="31" spans="2:14" ht="43.5" customHeight="1">
      <c r="B31" s="37"/>
      <c r="C31" s="40"/>
      <c r="D31" s="12" t="s">
        <v>167</v>
      </c>
      <c r="E31" s="76"/>
      <c r="F31" s="76"/>
      <c r="G31" s="76"/>
      <c r="H31" s="76"/>
      <c r="I31" s="76"/>
      <c r="J31" s="76"/>
      <c r="K31" s="76"/>
      <c r="L31" s="76"/>
    </row>
    <row r="32" spans="2:14" ht="15" customHeight="1">
      <c r="B32" s="175" t="s">
        <v>121</v>
      </c>
      <c r="C32" s="176"/>
      <c r="D32" s="176"/>
      <c r="E32" s="176"/>
      <c r="F32" s="176"/>
      <c r="G32" s="176"/>
      <c r="H32" s="176"/>
      <c r="I32" s="176"/>
      <c r="J32" s="176"/>
      <c r="K32" s="176"/>
      <c r="L32" s="183"/>
    </row>
    <row r="33" spans="2:12">
      <c r="B33" s="175"/>
      <c r="C33" s="176"/>
      <c r="D33" s="176" t="s">
        <v>122</v>
      </c>
      <c r="E33" s="176"/>
      <c r="F33" s="176"/>
      <c r="G33" s="176"/>
      <c r="H33" s="176"/>
      <c r="I33" s="176"/>
      <c r="J33" s="176"/>
      <c r="K33" s="176"/>
      <c r="L33" s="183"/>
    </row>
    <row r="34" spans="2:12" ht="15" customHeight="1">
      <c r="B34" s="88"/>
      <c r="C34" s="26">
        <v>11001</v>
      </c>
      <c r="D34" s="10" t="s">
        <v>123</v>
      </c>
      <c r="E34" s="62">
        <v>659713.9</v>
      </c>
      <c r="F34" s="62">
        <v>630686.30000000005</v>
      </c>
      <c r="G34" s="119">
        <v>106648.5</v>
      </c>
      <c r="H34" s="119">
        <v>266685.8</v>
      </c>
      <c r="I34" s="119">
        <v>426722</v>
      </c>
      <c r="J34" s="120">
        <v>640147</v>
      </c>
      <c r="K34" s="120">
        <v>649749</v>
      </c>
      <c r="L34" s="120">
        <v>659495</v>
      </c>
    </row>
    <row r="35" spans="2:12" ht="47.25" customHeight="1">
      <c r="B35" s="89"/>
      <c r="C35" s="27"/>
      <c r="D35" s="11" t="s">
        <v>165</v>
      </c>
      <c r="E35" s="76"/>
      <c r="F35" s="76"/>
      <c r="G35" s="76"/>
      <c r="H35" s="76"/>
      <c r="I35" s="76"/>
      <c r="J35" s="107"/>
      <c r="K35" s="107"/>
      <c r="L35" s="107"/>
    </row>
    <row r="36" spans="2:12">
      <c r="B36" s="89"/>
      <c r="C36" s="27"/>
      <c r="D36" s="10" t="s">
        <v>125</v>
      </c>
      <c r="E36" s="76"/>
      <c r="F36" s="76"/>
      <c r="G36" s="76"/>
      <c r="H36" s="76"/>
      <c r="I36" s="76"/>
      <c r="J36" s="107"/>
      <c r="K36" s="107"/>
      <c r="L36" s="107"/>
    </row>
    <row r="37" spans="2:12" ht="84.75" customHeight="1">
      <c r="B37" s="89"/>
      <c r="C37" s="27"/>
      <c r="D37" s="11" t="s">
        <v>168</v>
      </c>
      <c r="E37" s="76"/>
      <c r="F37" s="76"/>
      <c r="G37" s="76"/>
      <c r="H37" s="76"/>
      <c r="I37" s="76"/>
      <c r="J37" s="107"/>
      <c r="K37" s="107"/>
      <c r="L37" s="107"/>
    </row>
    <row r="38" spans="2:12">
      <c r="B38" s="89"/>
      <c r="C38" s="27"/>
      <c r="D38" s="10" t="s">
        <v>127</v>
      </c>
      <c r="E38" s="76"/>
      <c r="F38" s="76"/>
      <c r="G38" s="76"/>
      <c r="H38" s="76"/>
      <c r="I38" s="76"/>
      <c r="J38" s="107"/>
      <c r="K38" s="107"/>
      <c r="L38" s="107"/>
    </row>
    <row r="39" spans="2:12">
      <c r="B39" s="89"/>
      <c r="C39" s="37"/>
      <c r="D39" s="108" t="s">
        <v>186</v>
      </c>
      <c r="E39" s="76"/>
      <c r="F39" s="76"/>
      <c r="G39" s="76"/>
      <c r="H39" s="76"/>
      <c r="I39" s="76"/>
      <c r="J39" s="107"/>
      <c r="K39" s="107"/>
      <c r="L39" s="107"/>
    </row>
    <row r="40" spans="2:12">
      <c r="B40" s="34" t="s">
        <v>16</v>
      </c>
      <c r="C40" s="35"/>
      <c r="D40" s="35"/>
      <c r="E40" s="35"/>
      <c r="F40" s="35"/>
      <c r="G40" s="35"/>
      <c r="H40" s="35"/>
      <c r="I40" s="35"/>
      <c r="J40" s="35"/>
      <c r="K40" s="35"/>
      <c r="L40" s="36"/>
    </row>
    <row r="41" spans="2:12" ht="15" customHeight="1">
      <c r="B41" s="26">
        <v>1167</v>
      </c>
      <c r="C41" s="38"/>
      <c r="D41" s="10" t="s">
        <v>17</v>
      </c>
      <c r="E41" s="58">
        <f t="shared" ref="E41" si="2">_ftnref7+E55+E61+_ftnref9+_ftnref10+_ftnref11+E86+E92+E98+E104+E110</f>
        <v>58473902.650000006</v>
      </c>
      <c r="F41" s="58">
        <f t="shared" ref="F41:L41" si="3">F49+F55+F61+F68+F74+F80+F86+F92+F98+F104+F110</f>
        <v>30846460.399999999</v>
      </c>
      <c r="G41" s="58">
        <f t="shared" si="3"/>
        <v>10110458.6</v>
      </c>
      <c r="H41" s="58">
        <f t="shared" si="3"/>
        <v>21858443.600000001</v>
      </c>
      <c r="I41" s="58">
        <f t="shared" si="3"/>
        <v>34166251</v>
      </c>
      <c r="J41" s="58">
        <f t="shared" si="3"/>
        <v>41362602.299999997</v>
      </c>
      <c r="K41" s="58">
        <f t="shared" si="3"/>
        <v>47811407.729999997</v>
      </c>
      <c r="L41" s="58">
        <f t="shared" si="3"/>
        <v>5366800.4000000004</v>
      </c>
    </row>
    <row r="42" spans="2:12" ht="21.75" customHeight="1">
      <c r="B42" s="27"/>
      <c r="C42" s="39"/>
      <c r="D42" s="11" t="s">
        <v>57</v>
      </c>
      <c r="E42" s="27"/>
      <c r="F42" s="27"/>
      <c r="G42" s="27"/>
      <c r="H42" s="27"/>
      <c r="I42" s="27"/>
      <c r="J42" s="27"/>
      <c r="K42" s="27"/>
      <c r="L42" s="27"/>
    </row>
    <row r="43" spans="2:12">
      <c r="B43" s="27"/>
      <c r="C43" s="39"/>
      <c r="D43" s="10" t="s">
        <v>18</v>
      </c>
      <c r="E43" s="27"/>
      <c r="F43" s="27"/>
      <c r="G43" s="27"/>
      <c r="H43" s="27"/>
      <c r="I43" s="27"/>
      <c r="J43" s="27"/>
      <c r="K43" s="27"/>
      <c r="L43" s="27"/>
    </row>
    <row r="44" spans="2:12" ht="45" customHeight="1">
      <c r="B44" s="27"/>
      <c r="C44" s="39"/>
      <c r="D44" s="11" t="s">
        <v>58</v>
      </c>
      <c r="E44" s="27"/>
      <c r="F44" s="27"/>
      <c r="G44" s="27"/>
      <c r="H44" s="27"/>
      <c r="I44" s="27"/>
      <c r="J44" s="27"/>
      <c r="K44" s="27"/>
      <c r="L44" s="27"/>
    </row>
    <row r="45" spans="2:12">
      <c r="B45" s="27"/>
      <c r="C45" s="39"/>
      <c r="D45" s="10" t="s">
        <v>19</v>
      </c>
      <c r="E45" s="27"/>
      <c r="F45" s="27"/>
      <c r="G45" s="27"/>
      <c r="H45" s="27"/>
      <c r="I45" s="27"/>
      <c r="J45" s="27"/>
      <c r="K45" s="27"/>
      <c r="L45" s="27"/>
    </row>
    <row r="46" spans="2:12" ht="37.5" customHeight="1">
      <c r="B46" s="37"/>
      <c r="C46" s="40"/>
      <c r="D46" s="12" t="s">
        <v>59</v>
      </c>
      <c r="E46" s="37"/>
      <c r="F46" s="37"/>
      <c r="G46" s="37"/>
      <c r="H46" s="37"/>
      <c r="I46" s="37"/>
      <c r="J46" s="37"/>
      <c r="K46" s="37"/>
      <c r="L46" s="37"/>
    </row>
    <row r="47" spans="2:12" ht="15" customHeight="1">
      <c r="B47" s="175" t="s">
        <v>121</v>
      </c>
      <c r="C47" s="176"/>
      <c r="D47" s="42"/>
      <c r="E47" s="42"/>
      <c r="F47" s="42"/>
      <c r="G47" s="42"/>
      <c r="H47" s="42"/>
      <c r="I47" s="42"/>
      <c r="J47" s="42"/>
      <c r="K47" s="42"/>
      <c r="L47" s="43"/>
    </row>
    <row r="48" spans="2:12">
      <c r="B48" s="41"/>
      <c r="C48" s="42"/>
      <c r="D48" s="42" t="s">
        <v>20</v>
      </c>
      <c r="E48" s="42"/>
      <c r="F48" s="42"/>
      <c r="G48" s="42"/>
      <c r="H48" s="42"/>
      <c r="I48" s="42"/>
      <c r="J48" s="42"/>
      <c r="K48" s="42"/>
      <c r="L48" s="43"/>
    </row>
    <row r="49" spans="2:12" ht="15.75" customHeight="1">
      <c r="B49" s="44"/>
      <c r="C49" s="26">
        <v>11001</v>
      </c>
      <c r="D49" s="10" t="s">
        <v>21</v>
      </c>
      <c r="E49" s="58">
        <v>55531.8</v>
      </c>
      <c r="F49" s="58">
        <v>34610.6</v>
      </c>
      <c r="G49" s="58">
        <v>14899.4</v>
      </c>
      <c r="H49" s="58">
        <f>G49+22349.1</f>
        <v>37248.5</v>
      </c>
      <c r="I49" s="58">
        <f>H49+21009.9</f>
        <v>58258.400000000001</v>
      </c>
      <c r="J49" s="58">
        <f>I49+22349.1</f>
        <v>80607.5</v>
      </c>
      <c r="K49" s="58">
        <v>50808.7</v>
      </c>
      <c r="L49" s="58">
        <v>37946.1</v>
      </c>
    </row>
    <row r="50" spans="2:12" ht="54" customHeight="1">
      <c r="B50" s="45"/>
      <c r="C50" s="27"/>
      <c r="D50" s="12" t="s">
        <v>61</v>
      </c>
      <c r="E50" s="27"/>
      <c r="F50" s="27"/>
      <c r="G50" s="27"/>
      <c r="H50" s="27"/>
      <c r="I50" s="27"/>
      <c r="J50" s="27"/>
      <c r="K50" s="27"/>
      <c r="L50" s="27"/>
    </row>
    <row r="51" spans="2:12">
      <c r="B51" s="45"/>
      <c r="C51" s="27"/>
      <c r="D51" s="10" t="s">
        <v>22</v>
      </c>
      <c r="E51" s="27"/>
      <c r="F51" s="27"/>
      <c r="G51" s="27"/>
      <c r="H51" s="27"/>
      <c r="I51" s="27"/>
      <c r="J51" s="27"/>
      <c r="K51" s="27"/>
      <c r="L51" s="27"/>
    </row>
    <row r="52" spans="2:12" ht="42.75" customHeight="1">
      <c r="B52" s="45"/>
      <c r="C52" s="27"/>
      <c r="D52" s="12" t="s">
        <v>62</v>
      </c>
      <c r="E52" s="27"/>
      <c r="F52" s="27"/>
      <c r="G52" s="27"/>
      <c r="H52" s="27"/>
      <c r="I52" s="27"/>
      <c r="J52" s="27"/>
      <c r="K52" s="27"/>
      <c r="L52" s="27"/>
    </row>
    <row r="53" spans="2:12">
      <c r="B53" s="45"/>
      <c r="C53" s="27"/>
      <c r="D53" s="10" t="s">
        <v>23</v>
      </c>
      <c r="E53" s="27"/>
      <c r="F53" s="27"/>
      <c r="G53" s="27"/>
      <c r="H53" s="27"/>
      <c r="I53" s="27"/>
      <c r="J53" s="27"/>
      <c r="K53" s="27"/>
      <c r="L53" s="27"/>
    </row>
    <row r="54" spans="2:12">
      <c r="B54" s="56"/>
      <c r="C54" s="37"/>
      <c r="D54" s="12" t="s">
        <v>63</v>
      </c>
      <c r="E54" s="37"/>
      <c r="F54" s="37"/>
      <c r="G54" s="37"/>
      <c r="H54" s="37"/>
      <c r="I54" s="37"/>
      <c r="J54" s="37"/>
      <c r="K54" s="37"/>
      <c r="L54" s="37"/>
    </row>
    <row r="55" spans="2:12" ht="18" customHeight="1">
      <c r="B55" s="44"/>
      <c r="C55" s="26">
        <v>11003</v>
      </c>
      <c r="D55" s="10" t="s">
        <v>21</v>
      </c>
      <c r="E55" s="58">
        <v>282077.09999999998</v>
      </c>
      <c r="F55" s="58">
        <v>220970.2</v>
      </c>
      <c r="G55" s="58">
        <v>248560.6</v>
      </c>
      <c r="H55" s="58">
        <f>G55+514781.9</f>
        <v>763342.5</v>
      </c>
      <c r="I55" s="58">
        <f>H55+248560.5</f>
        <v>1011903</v>
      </c>
      <c r="J55" s="58">
        <f>I55+514781.9</f>
        <v>1526684.9</v>
      </c>
      <c r="K55" s="63">
        <v>0</v>
      </c>
      <c r="L55" s="63">
        <v>0</v>
      </c>
    </row>
    <row r="56" spans="2:12" ht="57.75" customHeight="1">
      <c r="B56" s="45"/>
      <c r="C56" s="27"/>
      <c r="D56" s="12" t="s">
        <v>60</v>
      </c>
      <c r="E56" s="27"/>
      <c r="F56" s="27"/>
      <c r="G56" s="27"/>
      <c r="H56" s="27"/>
      <c r="I56" s="27"/>
      <c r="J56" s="27"/>
      <c r="K56" s="27"/>
      <c r="L56" s="27"/>
    </row>
    <row r="57" spans="2:12">
      <c r="B57" s="45"/>
      <c r="C57" s="27"/>
      <c r="D57" s="10" t="s">
        <v>22</v>
      </c>
      <c r="E57" s="27"/>
      <c r="F57" s="27"/>
      <c r="G57" s="27"/>
      <c r="H57" s="27"/>
      <c r="I57" s="27"/>
      <c r="J57" s="27"/>
      <c r="K57" s="27"/>
      <c r="L57" s="27"/>
    </row>
    <row r="58" spans="2:12" ht="63.75" customHeight="1">
      <c r="B58" s="45"/>
      <c r="C58" s="27"/>
      <c r="D58" s="64" t="s">
        <v>64</v>
      </c>
      <c r="E58" s="27"/>
      <c r="F58" s="27"/>
      <c r="G58" s="27"/>
      <c r="H58" s="27"/>
      <c r="I58" s="27"/>
      <c r="J58" s="27"/>
      <c r="K58" s="27"/>
      <c r="L58" s="27"/>
    </row>
    <row r="59" spans="2:12">
      <c r="B59" s="45"/>
      <c r="C59" s="27"/>
      <c r="D59" s="10" t="s">
        <v>23</v>
      </c>
      <c r="E59" s="27"/>
      <c r="F59" s="27"/>
      <c r="G59" s="27"/>
      <c r="H59" s="27"/>
      <c r="I59" s="27"/>
      <c r="J59" s="27"/>
      <c r="K59" s="27"/>
      <c r="L59" s="27"/>
    </row>
    <row r="60" spans="2:12">
      <c r="B60" s="56"/>
      <c r="C60" s="37"/>
      <c r="D60" s="12" t="s">
        <v>63</v>
      </c>
      <c r="E60" s="37"/>
      <c r="F60" s="37"/>
      <c r="G60" s="37"/>
      <c r="H60" s="37"/>
      <c r="I60" s="37"/>
      <c r="J60" s="37"/>
      <c r="K60" s="37"/>
      <c r="L60" s="37"/>
    </row>
    <row r="61" spans="2:12">
      <c r="B61" s="44"/>
      <c r="C61" s="26">
        <v>11004</v>
      </c>
      <c r="D61" s="10" t="s">
        <v>21</v>
      </c>
      <c r="E61" s="58">
        <v>148713.4</v>
      </c>
      <c r="F61" s="58">
        <v>639276.4</v>
      </c>
      <c r="G61" s="63">
        <v>0</v>
      </c>
      <c r="H61" s="63">
        <v>0</v>
      </c>
      <c r="I61" s="63">
        <v>0</v>
      </c>
      <c r="J61" s="63">
        <v>0</v>
      </c>
      <c r="K61" s="63">
        <v>0</v>
      </c>
      <c r="L61" s="63">
        <v>0</v>
      </c>
    </row>
    <row r="62" spans="2:12" ht="57.75" customHeight="1">
      <c r="B62" s="45"/>
      <c r="C62" s="27"/>
      <c r="D62" s="11" t="s">
        <v>65</v>
      </c>
      <c r="E62" s="27"/>
      <c r="F62" s="27"/>
      <c r="G62" s="27"/>
      <c r="H62" s="27"/>
      <c r="I62" s="27"/>
      <c r="J62" s="27"/>
      <c r="K62" s="27"/>
      <c r="L62" s="27"/>
    </row>
    <row r="63" spans="2:12">
      <c r="B63" s="45"/>
      <c r="C63" s="27"/>
      <c r="D63" s="10" t="s">
        <v>22</v>
      </c>
      <c r="E63" s="27"/>
      <c r="F63" s="27"/>
      <c r="G63" s="27"/>
      <c r="H63" s="27"/>
      <c r="I63" s="27"/>
      <c r="J63" s="27"/>
      <c r="K63" s="27"/>
      <c r="L63" s="27"/>
    </row>
    <row r="64" spans="2:12" ht="58.5" customHeight="1">
      <c r="B64" s="45"/>
      <c r="C64" s="27"/>
      <c r="D64" s="11" t="s">
        <v>66</v>
      </c>
      <c r="E64" s="27"/>
      <c r="F64" s="27"/>
      <c r="G64" s="27"/>
      <c r="H64" s="27"/>
      <c r="I64" s="27"/>
      <c r="J64" s="27"/>
      <c r="K64" s="27"/>
      <c r="L64" s="27"/>
    </row>
    <row r="65" spans="2:12">
      <c r="B65" s="45"/>
      <c r="C65" s="27"/>
      <c r="D65" s="10" t="s">
        <v>23</v>
      </c>
      <c r="E65" s="27"/>
      <c r="F65" s="27"/>
      <c r="G65" s="27"/>
      <c r="H65" s="27"/>
      <c r="I65" s="27"/>
      <c r="J65" s="27"/>
      <c r="K65" s="27"/>
      <c r="L65" s="27"/>
    </row>
    <row r="66" spans="2:12">
      <c r="B66" s="56"/>
      <c r="C66" s="37"/>
      <c r="D66" s="12" t="s">
        <v>63</v>
      </c>
      <c r="E66" s="37"/>
      <c r="F66" s="37"/>
      <c r="G66" s="37"/>
      <c r="H66" s="37"/>
      <c r="I66" s="37"/>
      <c r="J66" s="37"/>
      <c r="K66" s="37"/>
      <c r="L66" s="37"/>
    </row>
    <row r="67" spans="2:12">
      <c r="B67" s="41"/>
      <c r="C67" s="42"/>
      <c r="D67" s="42" t="s">
        <v>24</v>
      </c>
      <c r="E67" s="42"/>
      <c r="F67" s="42"/>
      <c r="G67" s="42"/>
      <c r="H67" s="42"/>
      <c r="I67" s="42"/>
      <c r="J67" s="42"/>
      <c r="K67" s="42"/>
      <c r="L67" s="43"/>
    </row>
    <row r="68" spans="2:12">
      <c r="B68" s="44"/>
      <c r="C68" s="26">
        <v>32001</v>
      </c>
      <c r="D68" s="10" t="s">
        <v>21</v>
      </c>
      <c r="E68" s="58">
        <v>2104919.4</v>
      </c>
      <c r="F68" s="58">
        <v>2029947.5</v>
      </c>
      <c r="G68" s="58">
        <v>818542.4</v>
      </c>
      <c r="H68" s="58">
        <f>G68+1227813.5</f>
        <v>2046355.9</v>
      </c>
      <c r="I68" s="58">
        <f>H68+818542.4</f>
        <v>2864898.3</v>
      </c>
      <c r="J68" s="58">
        <f>I68+1227813.5</f>
        <v>4092711.8</v>
      </c>
      <c r="K68" s="58">
        <v>4092711.8</v>
      </c>
      <c r="L68" s="58">
        <v>2627964.5</v>
      </c>
    </row>
    <row r="69" spans="2:12" ht="63.75">
      <c r="B69" s="45"/>
      <c r="C69" s="27"/>
      <c r="D69" s="11" t="s">
        <v>68</v>
      </c>
      <c r="E69" s="27"/>
      <c r="F69" s="27"/>
      <c r="G69" s="27"/>
      <c r="H69" s="27"/>
      <c r="I69" s="27"/>
      <c r="J69" s="27"/>
      <c r="K69" s="27"/>
      <c r="L69" s="27"/>
    </row>
    <row r="70" spans="2:12">
      <c r="B70" s="45"/>
      <c r="C70" s="27"/>
      <c r="D70" s="10" t="s">
        <v>22</v>
      </c>
      <c r="E70" s="27"/>
      <c r="F70" s="27"/>
      <c r="G70" s="27"/>
      <c r="H70" s="27"/>
      <c r="I70" s="27"/>
      <c r="J70" s="27"/>
      <c r="K70" s="27"/>
      <c r="L70" s="27"/>
    </row>
    <row r="71" spans="2:12" ht="76.5">
      <c r="B71" s="45"/>
      <c r="C71" s="27"/>
      <c r="D71" s="11" t="s">
        <v>69</v>
      </c>
      <c r="E71" s="27"/>
      <c r="F71" s="27"/>
      <c r="G71" s="27"/>
      <c r="H71" s="27"/>
      <c r="I71" s="27"/>
      <c r="J71" s="27"/>
      <c r="K71" s="27"/>
      <c r="L71" s="27"/>
    </row>
    <row r="72" spans="2:12">
      <c r="B72" s="45"/>
      <c r="C72" s="27"/>
      <c r="D72" s="10" t="s">
        <v>23</v>
      </c>
      <c r="E72" s="27"/>
      <c r="F72" s="27"/>
      <c r="G72" s="27"/>
      <c r="H72" s="27"/>
      <c r="I72" s="27"/>
      <c r="J72" s="27"/>
      <c r="K72" s="27"/>
      <c r="L72" s="27"/>
    </row>
    <row r="73" spans="2:12" ht="38.25">
      <c r="B73" s="56"/>
      <c r="C73" s="37"/>
      <c r="D73" s="11" t="s">
        <v>67</v>
      </c>
      <c r="E73" s="37"/>
      <c r="F73" s="37"/>
      <c r="G73" s="37"/>
      <c r="H73" s="37"/>
      <c r="I73" s="37"/>
      <c r="J73" s="37"/>
      <c r="K73" s="37"/>
      <c r="L73" s="37"/>
    </row>
    <row r="74" spans="2:12">
      <c r="B74" s="44"/>
      <c r="C74" s="26">
        <v>32003</v>
      </c>
      <c r="D74" s="10" t="s">
        <v>21</v>
      </c>
      <c r="E74" s="58">
        <v>1686054.8</v>
      </c>
      <c r="F74" s="58">
        <v>1850925.5</v>
      </c>
      <c r="G74" s="58">
        <v>693638.2</v>
      </c>
      <c r="H74" s="58">
        <f>G74+1040457.4</f>
        <v>1734095.6</v>
      </c>
      <c r="I74" s="58">
        <f>H74+693638.2</f>
        <v>2427733.7999999998</v>
      </c>
      <c r="J74" s="58">
        <f>I74+1040457.4</f>
        <v>3468191.1999999997</v>
      </c>
      <c r="K74" s="62">
        <v>0</v>
      </c>
      <c r="L74" s="62">
        <v>0</v>
      </c>
    </row>
    <row r="75" spans="2:12" ht="55.5" customHeight="1">
      <c r="B75" s="45"/>
      <c r="C75" s="27"/>
      <c r="D75" s="11" t="s">
        <v>70</v>
      </c>
      <c r="E75" s="27"/>
      <c r="F75" s="27"/>
      <c r="G75" s="27"/>
      <c r="H75" s="27"/>
      <c r="I75" s="27"/>
      <c r="J75" s="27"/>
      <c r="K75" s="27"/>
      <c r="L75" s="27"/>
    </row>
    <row r="76" spans="2:12">
      <c r="B76" s="45"/>
      <c r="C76" s="27"/>
      <c r="D76" s="10" t="s">
        <v>22</v>
      </c>
      <c r="E76" s="27"/>
      <c r="F76" s="27"/>
      <c r="G76" s="27"/>
      <c r="H76" s="27"/>
      <c r="I76" s="27"/>
      <c r="J76" s="27"/>
      <c r="K76" s="27"/>
      <c r="L76" s="27"/>
    </row>
    <row r="77" spans="2:12" ht="43.5" customHeight="1">
      <c r="B77" s="45"/>
      <c r="C77" s="27"/>
      <c r="D77" s="11" t="s">
        <v>71</v>
      </c>
      <c r="E77" s="27"/>
      <c r="F77" s="27"/>
      <c r="G77" s="27"/>
      <c r="H77" s="27"/>
      <c r="I77" s="27"/>
      <c r="J77" s="27"/>
      <c r="K77" s="27"/>
      <c r="L77" s="27"/>
    </row>
    <row r="78" spans="2:12">
      <c r="B78" s="45"/>
      <c r="C78" s="27"/>
      <c r="D78" s="10" t="s">
        <v>23</v>
      </c>
      <c r="E78" s="27"/>
      <c r="F78" s="27"/>
      <c r="G78" s="27"/>
      <c r="H78" s="27"/>
      <c r="I78" s="27"/>
      <c r="J78" s="27"/>
      <c r="K78" s="27"/>
      <c r="L78" s="27"/>
    </row>
    <row r="79" spans="2:12" ht="47.25" customHeight="1">
      <c r="B79" s="56"/>
      <c r="C79" s="37"/>
      <c r="D79" s="11" t="s">
        <v>67</v>
      </c>
      <c r="E79" s="37"/>
      <c r="F79" s="37"/>
      <c r="G79" s="37"/>
      <c r="H79" s="37"/>
      <c r="I79" s="37"/>
      <c r="J79" s="37"/>
      <c r="K79" s="37"/>
      <c r="L79" s="37"/>
    </row>
    <row r="80" spans="2:12">
      <c r="B80" s="44"/>
      <c r="C80" s="26">
        <v>32004</v>
      </c>
      <c r="D80" s="10" t="s">
        <v>21</v>
      </c>
      <c r="E80" s="58">
        <v>1891514.1</v>
      </c>
      <c r="F80" s="58">
        <v>3395831.6</v>
      </c>
      <c r="G80" s="58">
        <v>328560</v>
      </c>
      <c r="H80" s="58">
        <f>G80+0</f>
        <v>328560</v>
      </c>
      <c r="I80" s="58">
        <f>H80+0</f>
        <v>328560</v>
      </c>
      <c r="J80" s="58">
        <f>I80+0</f>
        <v>328560</v>
      </c>
      <c r="K80" s="62">
        <v>0</v>
      </c>
      <c r="L80" s="62">
        <v>0</v>
      </c>
    </row>
    <row r="81" spans="2:12" ht="81.75" customHeight="1">
      <c r="B81" s="45"/>
      <c r="C81" s="27"/>
      <c r="D81" s="11" t="s">
        <v>72</v>
      </c>
      <c r="E81" s="27"/>
      <c r="F81" s="27"/>
      <c r="G81" s="27"/>
      <c r="H81" s="27"/>
      <c r="I81" s="27"/>
      <c r="J81" s="27"/>
      <c r="K81" s="27"/>
      <c r="L81" s="27"/>
    </row>
    <row r="82" spans="2:12">
      <c r="B82" s="45"/>
      <c r="C82" s="27"/>
      <c r="D82" s="10" t="s">
        <v>22</v>
      </c>
      <c r="E82" s="27"/>
      <c r="F82" s="27"/>
      <c r="G82" s="27"/>
      <c r="H82" s="27"/>
      <c r="I82" s="27"/>
      <c r="J82" s="27"/>
      <c r="K82" s="27"/>
      <c r="L82" s="27"/>
    </row>
    <row r="83" spans="2:12" ht="70.5" customHeight="1">
      <c r="B83" s="45"/>
      <c r="C83" s="27"/>
      <c r="D83" s="11" t="s">
        <v>73</v>
      </c>
      <c r="E83" s="27"/>
      <c r="F83" s="27"/>
      <c r="G83" s="27"/>
      <c r="H83" s="27"/>
      <c r="I83" s="27"/>
      <c r="J83" s="27"/>
      <c r="K83" s="27"/>
      <c r="L83" s="27"/>
    </row>
    <row r="84" spans="2:12">
      <c r="B84" s="45"/>
      <c r="C84" s="27"/>
      <c r="D84" s="10" t="s">
        <v>23</v>
      </c>
      <c r="E84" s="27"/>
      <c r="F84" s="27"/>
      <c r="G84" s="27"/>
      <c r="H84" s="27"/>
      <c r="I84" s="27"/>
      <c r="J84" s="27"/>
      <c r="K84" s="27"/>
      <c r="L84" s="27"/>
    </row>
    <row r="85" spans="2:12" ht="38.25">
      <c r="B85" s="56"/>
      <c r="C85" s="37"/>
      <c r="D85" s="11" t="s">
        <v>67</v>
      </c>
      <c r="E85" s="37"/>
      <c r="F85" s="37"/>
      <c r="G85" s="37"/>
      <c r="H85" s="37"/>
      <c r="I85" s="37"/>
      <c r="J85" s="37"/>
      <c r="K85" s="37"/>
      <c r="L85" s="37"/>
    </row>
    <row r="86" spans="2:12">
      <c r="B86" s="44"/>
      <c r="C86" s="26">
        <v>32005</v>
      </c>
      <c r="D86" s="10" t="s">
        <v>21</v>
      </c>
      <c r="E86" s="58">
        <v>4774394.4000000004</v>
      </c>
      <c r="F86" s="58">
        <v>1546701.9</v>
      </c>
      <c r="G86" s="58">
        <v>565470.19999999995</v>
      </c>
      <c r="H86" s="58">
        <f>G86+1644268.6</f>
        <v>2209738.7999999998</v>
      </c>
      <c r="I86" s="58">
        <f>H86+1508057.1</f>
        <v>3717795.9</v>
      </c>
      <c r="J86" s="65">
        <f>I86+262693.7</f>
        <v>3980489.6</v>
      </c>
      <c r="K86" s="58">
        <v>2630116.6</v>
      </c>
      <c r="L86" s="62">
        <v>0</v>
      </c>
    </row>
    <row r="87" spans="2:12" ht="51">
      <c r="B87" s="45"/>
      <c r="C87" s="27"/>
      <c r="D87" s="11" t="s">
        <v>74</v>
      </c>
      <c r="E87" s="27"/>
      <c r="F87" s="27"/>
      <c r="G87" s="27"/>
      <c r="H87" s="27"/>
      <c r="I87" s="27"/>
      <c r="J87" s="27"/>
      <c r="K87" s="27"/>
      <c r="L87" s="27"/>
    </row>
    <row r="88" spans="2:12">
      <c r="B88" s="45"/>
      <c r="C88" s="27"/>
      <c r="D88" s="10" t="s">
        <v>22</v>
      </c>
      <c r="E88" s="27"/>
      <c r="F88" s="27"/>
      <c r="G88" s="27"/>
      <c r="H88" s="27"/>
      <c r="I88" s="27"/>
      <c r="J88" s="27"/>
      <c r="K88" s="27"/>
      <c r="L88" s="27"/>
    </row>
    <row r="89" spans="2:12" ht="25.5">
      <c r="B89" s="45"/>
      <c r="C89" s="27"/>
      <c r="D89" s="11" t="s">
        <v>75</v>
      </c>
      <c r="E89" s="27"/>
      <c r="F89" s="27"/>
      <c r="G89" s="27"/>
      <c r="H89" s="27"/>
      <c r="I89" s="27"/>
      <c r="J89" s="27"/>
      <c r="K89" s="27"/>
      <c r="L89" s="27"/>
    </row>
    <row r="90" spans="2:12">
      <c r="B90" s="45"/>
      <c r="C90" s="27"/>
      <c r="D90" s="10" t="s">
        <v>23</v>
      </c>
      <c r="E90" s="27"/>
      <c r="F90" s="27"/>
      <c r="G90" s="27"/>
      <c r="H90" s="27"/>
      <c r="I90" s="27"/>
      <c r="J90" s="27"/>
      <c r="K90" s="27"/>
      <c r="L90" s="27"/>
    </row>
    <row r="91" spans="2:12" ht="29.25" customHeight="1">
      <c r="B91" s="56"/>
      <c r="C91" s="37"/>
      <c r="D91" s="11" t="s">
        <v>67</v>
      </c>
      <c r="E91" s="37"/>
      <c r="F91" s="37"/>
      <c r="G91" s="37"/>
      <c r="H91" s="37"/>
      <c r="I91" s="37"/>
      <c r="J91" s="37"/>
      <c r="K91" s="37"/>
      <c r="L91" s="37"/>
    </row>
    <row r="92" spans="2:12">
      <c r="B92" s="44"/>
      <c r="C92" s="26">
        <v>42001</v>
      </c>
      <c r="D92" s="10" t="s">
        <v>21</v>
      </c>
      <c r="E92" s="58">
        <v>2225950.5</v>
      </c>
      <c r="F92" s="58">
        <v>1664001.9</v>
      </c>
      <c r="G92" s="58">
        <v>643392</v>
      </c>
      <c r="H92" s="58">
        <f>G92+965088</f>
        <v>1608480</v>
      </c>
      <c r="I92" s="58">
        <f>H92+664058.9</f>
        <v>2272538.9</v>
      </c>
      <c r="J92" s="58">
        <f>I92+965088</f>
        <v>3237626.9</v>
      </c>
      <c r="K92" s="62">
        <v>0</v>
      </c>
      <c r="L92" s="62">
        <v>0</v>
      </c>
    </row>
    <row r="93" spans="2:12" ht="63.75">
      <c r="B93" s="45"/>
      <c r="C93" s="27"/>
      <c r="D93" s="11" t="s">
        <v>78</v>
      </c>
      <c r="E93" s="27"/>
      <c r="F93" s="27"/>
      <c r="G93" s="27"/>
      <c r="H93" s="27"/>
      <c r="I93" s="27"/>
      <c r="J93" s="27"/>
      <c r="K93" s="27"/>
      <c r="L93" s="27"/>
    </row>
    <row r="94" spans="2:12">
      <c r="B94" s="45"/>
      <c r="C94" s="27"/>
      <c r="D94" s="10" t="s">
        <v>22</v>
      </c>
      <c r="E94" s="27"/>
      <c r="F94" s="27"/>
      <c r="G94" s="27"/>
      <c r="H94" s="27"/>
      <c r="I94" s="27"/>
      <c r="J94" s="27"/>
      <c r="K94" s="27"/>
      <c r="L94" s="27"/>
    </row>
    <row r="95" spans="2:12" ht="32.25" customHeight="1">
      <c r="B95" s="45"/>
      <c r="C95" s="27"/>
      <c r="D95" s="11" t="s">
        <v>79</v>
      </c>
      <c r="E95" s="27"/>
      <c r="F95" s="27"/>
      <c r="G95" s="27"/>
      <c r="H95" s="27"/>
      <c r="I95" s="27"/>
      <c r="J95" s="27"/>
      <c r="K95" s="27"/>
      <c r="L95" s="27"/>
    </row>
    <row r="96" spans="2:12">
      <c r="B96" s="45"/>
      <c r="C96" s="27"/>
      <c r="D96" s="10" t="s">
        <v>76</v>
      </c>
      <c r="E96" s="27"/>
      <c r="F96" s="27"/>
      <c r="G96" s="27"/>
      <c r="H96" s="27"/>
      <c r="I96" s="27"/>
      <c r="J96" s="27"/>
      <c r="K96" s="27"/>
      <c r="L96" s="27"/>
    </row>
    <row r="97" spans="2:38">
      <c r="B97" s="56"/>
      <c r="C97" s="37"/>
      <c r="D97" s="11" t="s">
        <v>77</v>
      </c>
      <c r="E97" s="37"/>
      <c r="F97" s="37"/>
      <c r="G97" s="37"/>
      <c r="H97" s="37"/>
      <c r="I97" s="37"/>
      <c r="J97" s="37"/>
      <c r="K97" s="37"/>
      <c r="L97" s="37"/>
    </row>
    <row r="98" spans="2:38" s="74" customFormat="1" ht="26.25" customHeight="1">
      <c r="B98" s="44"/>
      <c r="C98" s="77">
        <v>42002</v>
      </c>
      <c r="D98" s="10" t="s">
        <v>123</v>
      </c>
      <c r="E98" s="80">
        <v>399633.85</v>
      </c>
      <c r="F98" s="80">
        <v>390684.9</v>
      </c>
      <c r="G98" s="83">
        <v>0</v>
      </c>
      <c r="H98" s="83">
        <v>194588</v>
      </c>
      <c r="I98" s="83">
        <v>583764</v>
      </c>
      <c r="J98" s="131">
        <v>583764</v>
      </c>
      <c r="K98" s="132">
        <v>509384.93</v>
      </c>
      <c r="L98" s="185"/>
      <c r="M98" s="133"/>
      <c r="N98" s="133"/>
    </row>
    <row r="99" spans="2:38" s="74" customFormat="1" ht="58.5" customHeight="1">
      <c r="B99" s="45"/>
      <c r="C99" s="78"/>
      <c r="D99" s="11" t="s">
        <v>129</v>
      </c>
      <c r="E99" s="81"/>
      <c r="F99" s="81"/>
      <c r="G99" s="84"/>
      <c r="H99" s="84"/>
      <c r="I99" s="84"/>
      <c r="J99" s="134"/>
      <c r="K99" s="135"/>
      <c r="L99" s="186"/>
      <c r="M99" s="133"/>
      <c r="N99" s="133"/>
    </row>
    <row r="100" spans="2:38" s="74" customFormat="1" ht="26.25" customHeight="1">
      <c r="B100" s="45"/>
      <c r="C100" s="78"/>
      <c r="D100" s="10" t="s">
        <v>125</v>
      </c>
      <c r="E100" s="81"/>
      <c r="F100" s="81"/>
      <c r="G100" s="84"/>
      <c r="H100" s="84"/>
      <c r="I100" s="84"/>
      <c r="J100" s="134"/>
      <c r="K100" s="135"/>
      <c r="L100" s="186"/>
      <c r="M100" s="133"/>
      <c r="N100" s="133"/>
    </row>
    <row r="101" spans="2:38" s="74" customFormat="1" ht="17.25" customHeight="1">
      <c r="B101" s="45"/>
      <c r="C101" s="78"/>
      <c r="D101" s="11" t="s">
        <v>130</v>
      </c>
      <c r="E101" s="81"/>
      <c r="F101" s="81"/>
      <c r="G101" s="84"/>
      <c r="H101" s="84"/>
      <c r="I101" s="84"/>
      <c r="J101" s="134"/>
      <c r="K101" s="135"/>
      <c r="L101" s="186"/>
      <c r="M101" s="133"/>
      <c r="N101" s="133"/>
    </row>
    <row r="102" spans="2:38" s="74" customFormat="1" ht="26.25" customHeight="1">
      <c r="B102" s="45"/>
      <c r="C102" s="78"/>
      <c r="D102" s="10" t="s">
        <v>127</v>
      </c>
      <c r="E102" s="81"/>
      <c r="F102" s="81"/>
      <c r="G102" s="84"/>
      <c r="H102" s="84"/>
      <c r="I102" s="84"/>
      <c r="J102" s="134"/>
      <c r="K102" s="135"/>
      <c r="L102" s="186"/>
      <c r="M102" s="133"/>
      <c r="N102" s="133"/>
    </row>
    <row r="103" spans="2:38" s="75" customFormat="1" ht="26.25" customHeight="1">
      <c r="B103" s="56"/>
      <c r="C103" s="79"/>
      <c r="D103" s="73" t="s">
        <v>131</v>
      </c>
      <c r="E103" s="82"/>
      <c r="F103" s="82"/>
      <c r="G103" s="85"/>
      <c r="H103" s="85"/>
      <c r="I103" s="85"/>
      <c r="J103" s="136"/>
      <c r="K103" s="137"/>
      <c r="L103" s="187"/>
      <c r="M103" s="133"/>
      <c r="N103" s="133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4"/>
      <c r="AA103" s="74"/>
      <c r="AB103" s="74"/>
      <c r="AC103" s="74"/>
      <c r="AD103" s="74"/>
      <c r="AE103" s="74"/>
      <c r="AF103" s="74"/>
      <c r="AG103" s="74"/>
      <c r="AH103" s="74"/>
      <c r="AI103" s="74"/>
      <c r="AJ103" s="74"/>
      <c r="AK103" s="74"/>
      <c r="AL103" s="74"/>
    </row>
    <row r="104" spans="2:38">
      <c r="B104" s="44"/>
      <c r="C104" s="26">
        <v>42003</v>
      </c>
      <c r="D104" s="10" t="s">
        <v>21</v>
      </c>
      <c r="E104" s="58">
        <v>3135052.1</v>
      </c>
      <c r="F104" s="58">
        <v>3942223.8</v>
      </c>
      <c r="G104" s="58">
        <v>834227.1</v>
      </c>
      <c r="H104" s="58">
        <f>G104+1251340.6</f>
        <v>2085567.7000000002</v>
      </c>
      <c r="I104" s="58">
        <f>H104+837979</f>
        <v>2923546.7</v>
      </c>
      <c r="J104" s="58">
        <f>I104+1251340.6</f>
        <v>4174887.3000000003</v>
      </c>
      <c r="K104" s="58">
        <v>3520180.4</v>
      </c>
      <c r="L104" s="58">
        <v>2700889.8</v>
      </c>
    </row>
    <row r="105" spans="2:38" ht="76.5">
      <c r="B105" s="45"/>
      <c r="C105" s="27"/>
      <c r="D105" s="11" t="s">
        <v>80</v>
      </c>
      <c r="E105" s="27"/>
      <c r="F105" s="27"/>
      <c r="G105" s="27"/>
      <c r="H105" s="27"/>
      <c r="I105" s="27"/>
      <c r="J105" s="27"/>
      <c r="K105" s="27"/>
      <c r="L105" s="27"/>
    </row>
    <row r="106" spans="2:38">
      <c r="B106" s="45"/>
      <c r="C106" s="27"/>
      <c r="D106" s="10" t="s">
        <v>22</v>
      </c>
      <c r="E106" s="27"/>
      <c r="F106" s="27"/>
      <c r="G106" s="27"/>
      <c r="H106" s="27"/>
      <c r="I106" s="27"/>
      <c r="J106" s="27"/>
      <c r="K106" s="27"/>
      <c r="L106" s="27"/>
    </row>
    <row r="107" spans="2:38" ht="117" customHeight="1">
      <c r="B107" s="45"/>
      <c r="C107" s="27"/>
      <c r="D107" s="59" t="s">
        <v>217</v>
      </c>
      <c r="E107" s="27"/>
      <c r="F107" s="27"/>
      <c r="G107" s="27"/>
      <c r="H107" s="27"/>
      <c r="I107" s="27"/>
      <c r="J107" s="27"/>
      <c r="K107" s="27"/>
      <c r="L107" s="27"/>
    </row>
    <row r="108" spans="2:38">
      <c r="B108" s="45"/>
      <c r="C108" s="27"/>
      <c r="D108" s="10" t="s">
        <v>23</v>
      </c>
      <c r="E108" s="27"/>
      <c r="F108" s="27"/>
      <c r="G108" s="27"/>
      <c r="H108" s="27"/>
      <c r="I108" s="27"/>
      <c r="J108" s="27"/>
      <c r="K108" s="27"/>
      <c r="L108" s="27"/>
    </row>
    <row r="109" spans="2:38">
      <c r="B109" s="56"/>
      <c r="C109" s="37"/>
      <c r="D109" s="11" t="s">
        <v>77</v>
      </c>
      <c r="E109" s="37"/>
      <c r="F109" s="37"/>
      <c r="G109" s="37"/>
      <c r="H109" s="37"/>
      <c r="I109" s="37"/>
      <c r="J109" s="37"/>
      <c r="K109" s="37"/>
      <c r="L109" s="37"/>
    </row>
    <row r="110" spans="2:38">
      <c r="B110" s="44"/>
      <c r="C110" s="26">
        <v>42004</v>
      </c>
      <c r="D110" s="10" t="s">
        <v>21</v>
      </c>
      <c r="E110" s="58">
        <v>41770061.200000003</v>
      </c>
      <c r="F110" s="58">
        <v>15131286.1</v>
      </c>
      <c r="G110" s="65">
        <v>5963168.7000000002</v>
      </c>
      <c r="H110" s="65">
        <f>G110+4887297.9</f>
        <v>10850466.600000001</v>
      </c>
      <c r="I110" s="65">
        <f>H110+7126785.4</f>
        <v>17977252</v>
      </c>
      <c r="J110" s="65">
        <f>I110+1911827.1</f>
        <v>19889079.100000001</v>
      </c>
      <c r="K110" s="58">
        <v>37008205.299999997</v>
      </c>
      <c r="L110" s="62">
        <v>0</v>
      </c>
    </row>
    <row r="111" spans="2:38" ht="63" customHeight="1">
      <c r="B111" s="45"/>
      <c r="C111" s="27"/>
      <c r="D111" s="11" t="s">
        <v>81</v>
      </c>
      <c r="E111" s="27"/>
      <c r="F111" s="27"/>
      <c r="G111" s="67"/>
      <c r="H111" s="67"/>
      <c r="I111" s="67"/>
      <c r="J111" s="67"/>
      <c r="K111" s="27"/>
      <c r="L111" s="27"/>
    </row>
    <row r="112" spans="2:38">
      <c r="B112" s="45"/>
      <c r="C112" s="27"/>
      <c r="D112" s="10" t="s">
        <v>22</v>
      </c>
      <c r="E112" s="27"/>
      <c r="F112" s="27"/>
      <c r="G112" s="27"/>
      <c r="H112" s="27"/>
      <c r="I112" s="27"/>
      <c r="J112" s="27"/>
      <c r="K112" s="27"/>
      <c r="L112" s="27"/>
    </row>
    <row r="113" spans="2:15" ht="25.5">
      <c r="B113" s="45"/>
      <c r="C113" s="27"/>
      <c r="D113" s="11" t="s">
        <v>75</v>
      </c>
      <c r="E113" s="27"/>
      <c r="F113" s="27"/>
      <c r="G113" s="27"/>
      <c r="H113" s="27"/>
      <c r="I113" s="27"/>
      <c r="J113" s="27"/>
      <c r="K113" s="27"/>
      <c r="L113" s="27"/>
    </row>
    <row r="114" spans="2:15">
      <c r="B114" s="45"/>
      <c r="C114" s="27"/>
      <c r="D114" s="10" t="s">
        <v>23</v>
      </c>
      <c r="E114" s="27"/>
      <c r="F114" s="27"/>
      <c r="G114" s="27"/>
      <c r="H114" s="27"/>
      <c r="I114" s="27"/>
      <c r="J114" s="27"/>
      <c r="K114" s="27"/>
      <c r="L114" s="27"/>
    </row>
    <row r="115" spans="2:15">
      <c r="B115" s="56"/>
      <c r="C115" s="37"/>
      <c r="D115" s="11" t="s">
        <v>77</v>
      </c>
      <c r="E115" s="37"/>
      <c r="F115" s="37"/>
      <c r="G115" s="37"/>
      <c r="H115" s="37"/>
      <c r="I115" s="37"/>
      <c r="J115" s="37"/>
      <c r="K115" s="37"/>
      <c r="L115" s="37"/>
    </row>
    <row r="116" spans="2:15">
      <c r="B116" s="179" t="s">
        <v>1</v>
      </c>
      <c r="C116" s="180"/>
      <c r="D116" s="181"/>
      <c r="E116" s="181"/>
      <c r="F116" s="181"/>
      <c r="G116" s="181"/>
      <c r="H116" s="181"/>
      <c r="I116" s="181"/>
      <c r="J116" s="181"/>
      <c r="K116" s="181"/>
      <c r="L116" s="182"/>
      <c r="M116" s="125"/>
      <c r="N116" s="125"/>
      <c r="O116" s="125"/>
    </row>
    <row r="117" spans="2:15">
      <c r="B117" s="26">
        <v>1171</v>
      </c>
      <c r="C117" s="38"/>
      <c r="D117" s="140" t="s">
        <v>115</v>
      </c>
      <c r="E117" s="141">
        <f t="shared" ref="E117:L117" si="4">E125</f>
        <v>34876.300000000003</v>
      </c>
      <c r="F117" s="141">
        <f t="shared" si="4"/>
        <v>34876.300000000003</v>
      </c>
      <c r="G117" s="141">
        <f t="shared" si="4"/>
        <v>6975.3</v>
      </c>
      <c r="H117" s="141">
        <f t="shared" si="4"/>
        <v>15694.4</v>
      </c>
      <c r="I117" s="141">
        <f t="shared" si="4"/>
        <v>24413.5</v>
      </c>
      <c r="J117" s="141">
        <f t="shared" si="4"/>
        <v>34876.300000000003</v>
      </c>
      <c r="K117" s="141">
        <f t="shared" si="4"/>
        <v>34876.300000000003</v>
      </c>
      <c r="L117" s="141">
        <f t="shared" si="4"/>
        <v>34876.300000000003</v>
      </c>
      <c r="M117" s="125"/>
      <c r="N117" s="125"/>
      <c r="O117" s="125"/>
    </row>
    <row r="118" spans="2:15" ht="27.75" customHeight="1">
      <c r="B118" s="27"/>
      <c r="C118" s="39"/>
      <c r="D118" s="64" t="s">
        <v>160</v>
      </c>
      <c r="E118" s="142"/>
      <c r="F118" s="142"/>
      <c r="G118" s="142"/>
      <c r="H118" s="142"/>
      <c r="I118" s="142"/>
      <c r="J118" s="142"/>
      <c r="K118" s="142"/>
      <c r="L118" s="142"/>
      <c r="M118" s="125"/>
      <c r="N118" s="125"/>
      <c r="O118" s="125"/>
    </row>
    <row r="119" spans="2:15">
      <c r="B119" s="27"/>
      <c r="C119" s="39"/>
      <c r="D119" s="140" t="s">
        <v>117</v>
      </c>
      <c r="E119" s="142"/>
      <c r="F119" s="142"/>
      <c r="G119" s="142"/>
      <c r="H119" s="142"/>
      <c r="I119" s="142"/>
      <c r="J119" s="142"/>
      <c r="K119" s="142"/>
      <c r="L119" s="142"/>
      <c r="M119" s="125"/>
      <c r="N119" s="125"/>
      <c r="O119" s="125"/>
    </row>
    <row r="120" spans="2:15" ht="36.75" customHeight="1">
      <c r="B120" s="27"/>
      <c r="C120" s="39"/>
      <c r="D120" s="64" t="s">
        <v>161</v>
      </c>
      <c r="E120" s="142"/>
      <c r="F120" s="142"/>
      <c r="G120" s="142"/>
      <c r="H120" s="142"/>
      <c r="I120" s="142"/>
      <c r="J120" s="142"/>
      <c r="K120" s="142"/>
      <c r="L120" s="142"/>
      <c r="M120" s="125"/>
      <c r="N120" s="125"/>
      <c r="O120" s="125"/>
    </row>
    <row r="121" spans="2:15">
      <c r="B121" s="27"/>
      <c r="C121" s="39"/>
      <c r="D121" s="140" t="s">
        <v>119</v>
      </c>
      <c r="E121" s="142"/>
      <c r="F121" s="142"/>
      <c r="G121" s="142"/>
      <c r="H121" s="142"/>
      <c r="I121" s="142"/>
      <c r="J121" s="142"/>
      <c r="K121" s="142"/>
      <c r="L121" s="142"/>
      <c r="M121" s="125"/>
      <c r="N121" s="125"/>
      <c r="O121" s="125"/>
    </row>
    <row r="122" spans="2:15" ht="31.5" customHeight="1">
      <c r="B122" s="37"/>
      <c r="C122" s="40"/>
      <c r="D122" s="143" t="s">
        <v>162</v>
      </c>
      <c r="E122" s="144"/>
      <c r="F122" s="144"/>
      <c r="G122" s="144"/>
      <c r="H122" s="144"/>
      <c r="I122" s="144"/>
      <c r="J122" s="144"/>
      <c r="K122" s="144"/>
      <c r="L122" s="144"/>
      <c r="M122" s="125"/>
      <c r="N122" s="125"/>
      <c r="O122" s="125"/>
    </row>
    <row r="123" spans="2:15" ht="15" customHeight="1">
      <c r="B123" s="175" t="s">
        <v>121</v>
      </c>
      <c r="C123" s="176"/>
      <c r="D123" s="177"/>
      <c r="E123" s="177"/>
      <c r="F123" s="177"/>
      <c r="G123" s="177"/>
      <c r="H123" s="177"/>
      <c r="I123" s="177"/>
      <c r="J123" s="177"/>
      <c r="K123" s="177"/>
      <c r="L123" s="178"/>
      <c r="M123" s="125"/>
      <c r="N123" s="125"/>
      <c r="O123" s="125"/>
    </row>
    <row r="124" spans="2:15">
      <c r="B124" s="175"/>
      <c r="C124" s="176"/>
      <c r="D124" s="177" t="s">
        <v>122</v>
      </c>
      <c r="E124" s="177"/>
      <c r="F124" s="177"/>
      <c r="G124" s="177"/>
      <c r="H124" s="177"/>
      <c r="I124" s="177"/>
      <c r="J124" s="177"/>
      <c r="K124" s="177"/>
      <c r="L124" s="178"/>
      <c r="M124" s="125"/>
      <c r="N124" s="125"/>
      <c r="O124" s="125"/>
    </row>
    <row r="125" spans="2:15" ht="15" customHeight="1">
      <c r="B125" s="88"/>
      <c r="C125" s="26">
        <v>11001</v>
      </c>
      <c r="D125" s="140" t="s">
        <v>123</v>
      </c>
      <c r="E125" s="141">
        <v>34876.300000000003</v>
      </c>
      <c r="F125" s="141">
        <v>34876.300000000003</v>
      </c>
      <c r="G125" s="141">
        <v>6975.3</v>
      </c>
      <c r="H125" s="141">
        <v>15694.4</v>
      </c>
      <c r="I125" s="141">
        <v>24413.5</v>
      </c>
      <c r="J125" s="141">
        <v>34876.300000000003</v>
      </c>
      <c r="K125" s="141">
        <v>34876.300000000003</v>
      </c>
      <c r="L125" s="141">
        <v>34876.300000000003</v>
      </c>
      <c r="M125" s="125"/>
      <c r="N125" s="125"/>
      <c r="O125" s="125"/>
    </row>
    <row r="126" spans="2:15" ht="36.75" customHeight="1">
      <c r="B126" s="89"/>
      <c r="C126" s="27"/>
      <c r="D126" s="64" t="s">
        <v>163</v>
      </c>
      <c r="E126" s="142"/>
      <c r="F126" s="142"/>
      <c r="G126" s="142"/>
      <c r="H126" s="142"/>
      <c r="I126" s="142"/>
      <c r="J126" s="142"/>
      <c r="K126" s="142"/>
      <c r="L126" s="142"/>
      <c r="M126" s="125"/>
      <c r="N126" s="125"/>
      <c r="O126" s="125"/>
    </row>
    <row r="127" spans="2:15">
      <c r="B127" s="89"/>
      <c r="C127" s="27"/>
      <c r="D127" s="140" t="s">
        <v>125</v>
      </c>
      <c r="E127" s="142"/>
      <c r="F127" s="142"/>
      <c r="G127" s="142"/>
      <c r="H127" s="142"/>
      <c r="I127" s="142"/>
      <c r="J127" s="142"/>
      <c r="K127" s="142"/>
      <c r="L127" s="142"/>
      <c r="M127" s="125"/>
      <c r="N127" s="125"/>
      <c r="O127" s="125"/>
    </row>
    <row r="128" spans="2:15" ht="69" customHeight="1">
      <c r="B128" s="89"/>
      <c r="C128" s="27"/>
      <c r="D128" s="64" t="s">
        <v>164</v>
      </c>
      <c r="E128" s="142"/>
      <c r="F128" s="142"/>
      <c r="G128" s="142"/>
      <c r="H128" s="142"/>
      <c r="I128" s="142"/>
      <c r="J128" s="142"/>
      <c r="K128" s="142"/>
      <c r="L128" s="142"/>
      <c r="M128" s="125"/>
      <c r="N128" s="125"/>
      <c r="O128" s="125"/>
    </row>
    <row r="129" spans="2:15">
      <c r="B129" s="89"/>
      <c r="C129" s="27"/>
      <c r="D129" s="140" t="s">
        <v>127</v>
      </c>
      <c r="E129" s="142"/>
      <c r="F129" s="142"/>
      <c r="G129" s="142"/>
      <c r="H129" s="142"/>
      <c r="I129" s="142"/>
      <c r="J129" s="142"/>
      <c r="K129" s="142"/>
      <c r="L129" s="142"/>
      <c r="M129" s="125"/>
      <c r="N129" s="125"/>
      <c r="O129" s="125"/>
    </row>
    <row r="130" spans="2:15" ht="25.5" customHeight="1">
      <c r="B130" s="56"/>
      <c r="C130" s="37"/>
      <c r="D130" s="64" t="s">
        <v>128</v>
      </c>
      <c r="E130" s="144"/>
      <c r="F130" s="144"/>
      <c r="G130" s="144"/>
      <c r="H130" s="144"/>
      <c r="I130" s="144"/>
      <c r="J130" s="144"/>
      <c r="K130" s="144"/>
      <c r="L130" s="144"/>
      <c r="M130" s="125"/>
      <c r="N130" s="125"/>
      <c r="O130" s="125"/>
    </row>
    <row r="131" spans="2:15">
      <c r="D131" s="125"/>
      <c r="E131" s="125"/>
      <c r="F131" s="125"/>
      <c r="G131" s="125"/>
      <c r="H131" s="125"/>
      <c r="I131" s="125"/>
      <c r="J131" s="125"/>
      <c r="K131" s="125"/>
      <c r="L131" s="125"/>
      <c r="M131" s="125"/>
      <c r="N131" s="125"/>
      <c r="O131" s="125"/>
    </row>
    <row r="132" spans="2:15">
      <c r="D132" s="125"/>
      <c r="E132" s="125"/>
      <c r="F132" s="125"/>
      <c r="G132" s="125"/>
      <c r="H132" s="125"/>
      <c r="I132" s="125"/>
      <c r="J132" s="125"/>
      <c r="K132" s="125"/>
      <c r="L132" s="125"/>
      <c r="M132" s="125"/>
      <c r="N132" s="125"/>
      <c r="O132" s="125"/>
    </row>
    <row r="133" spans="2:15" ht="29.25" customHeight="1">
      <c r="B133" s="184" t="s">
        <v>205</v>
      </c>
      <c r="C133" s="184"/>
      <c r="D133" s="184"/>
    </row>
  </sheetData>
  <mergeCells count="19">
    <mergeCell ref="B133:D133"/>
    <mergeCell ref="L98:L103"/>
    <mergeCell ref="B123:C123"/>
    <mergeCell ref="D123:L123"/>
    <mergeCell ref="B124:C124"/>
    <mergeCell ref="D124:L124"/>
    <mergeCell ref="B116:C116"/>
    <mergeCell ref="D116:L116"/>
    <mergeCell ref="B18:C18"/>
    <mergeCell ref="D18:L18"/>
    <mergeCell ref="B17:C17"/>
    <mergeCell ref="D17:L17"/>
    <mergeCell ref="B47:C47"/>
    <mergeCell ref="B25:C25"/>
    <mergeCell ref="D25:L25"/>
    <mergeCell ref="B32:C32"/>
    <mergeCell ref="D32:L32"/>
    <mergeCell ref="B33:C33"/>
    <mergeCell ref="D33:L3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I26"/>
  <sheetViews>
    <sheetView topLeftCell="A4" zoomScaleNormal="100" workbookViewId="0">
      <selection activeCell="E5" sqref="E5"/>
    </sheetView>
  </sheetViews>
  <sheetFormatPr defaultRowHeight="15"/>
  <cols>
    <col min="1" max="1" width="4" customWidth="1"/>
    <col min="2" max="2" width="28.42578125" customWidth="1"/>
    <col min="3" max="3" width="47.28515625" customWidth="1"/>
    <col min="4" max="5" width="27.28515625" customWidth="1"/>
    <col min="6" max="6" width="17.7109375" customWidth="1"/>
    <col min="7" max="7" width="25.42578125" customWidth="1"/>
    <col min="8" max="8" width="25.5703125" customWidth="1"/>
    <col min="9" max="9" width="26.42578125" customWidth="1"/>
  </cols>
  <sheetData>
    <row r="1" spans="2:9">
      <c r="B1" s="7" t="s">
        <v>2</v>
      </c>
    </row>
    <row r="3" spans="2:9" ht="32.25" customHeight="1">
      <c r="B3" s="13" t="s">
        <v>25</v>
      </c>
      <c r="C3" s="9">
        <v>104009</v>
      </c>
    </row>
    <row r="4" spans="2:9" ht="36" customHeight="1">
      <c r="B4" s="13" t="s">
        <v>3</v>
      </c>
      <c r="C4" s="9" t="s">
        <v>56</v>
      </c>
    </row>
    <row r="6" spans="2:9">
      <c r="B6" s="7" t="s">
        <v>26</v>
      </c>
    </row>
    <row r="7" spans="2:9">
      <c r="B7" s="3"/>
    </row>
    <row r="8" spans="2:9" ht="51">
      <c r="B8" s="32" t="s">
        <v>27</v>
      </c>
      <c r="C8" s="32" t="s">
        <v>28</v>
      </c>
      <c r="D8" s="46" t="s">
        <v>29</v>
      </c>
      <c r="E8" s="57"/>
      <c r="F8" s="57"/>
      <c r="G8" s="57"/>
      <c r="H8" s="47"/>
      <c r="I8" s="32" t="s">
        <v>30</v>
      </c>
    </row>
    <row r="9" spans="2:9">
      <c r="B9" s="49"/>
      <c r="C9" s="49"/>
      <c r="D9" s="32" t="s">
        <v>31</v>
      </c>
      <c r="E9" s="46" t="s">
        <v>32</v>
      </c>
      <c r="F9" s="47"/>
      <c r="G9" s="46" t="s">
        <v>33</v>
      </c>
      <c r="H9" s="47"/>
      <c r="I9" s="49"/>
    </row>
    <row r="10" spans="2:9" ht="30" customHeight="1">
      <c r="B10" s="33"/>
      <c r="C10" s="33"/>
      <c r="D10" s="33"/>
      <c r="E10" s="48" t="s">
        <v>34</v>
      </c>
      <c r="F10" s="48" t="s">
        <v>35</v>
      </c>
      <c r="G10" s="48" t="s">
        <v>34</v>
      </c>
      <c r="H10" s="48" t="s">
        <v>35</v>
      </c>
      <c r="I10" s="33"/>
    </row>
    <row r="11" spans="2:9" s="110" customFormat="1" ht="46.5" customHeight="1">
      <c r="B11" s="117" t="s">
        <v>118</v>
      </c>
      <c r="C11" s="117" t="s">
        <v>187</v>
      </c>
      <c r="D11" s="106" t="s">
        <v>188</v>
      </c>
      <c r="E11" s="113">
        <v>100</v>
      </c>
      <c r="F11" s="14" t="s">
        <v>189</v>
      </c>
      <c r="G11" s="113">
        <v>100</v>
      </c>
      <c r="H11" s="113">
        <v>2020</v>
      </c>
      <c r="I11" s="191" t="s">
        <v>206</v>
      </c>
    </row>
    <row r="12" spans="2:9" s="110" customFormat="1" ht="60.75" customHeight="1">
      <c r="B12" s="105" t="s">
        <v>166</v>
      </c>
      <c r="C12" s="105" t="s">
        <v>190</v>
      </c>
      <c r="D12" s="118" t="s">
        <v>191</v>
      </c>
      <c r="E12" s="118" t="s">
        <v>194</v>
      </c>
      <c r="F12" s="14" t="s">
        <v>189</v>
      </c>
      <c r="G12" s="118" t="s">
        <v>197</v>
      </c>
      <c r="H12" s="118" t="s">
        <v>198</v>
      </c>
      <c r="I12" s="192"/>
    </row>
    <row r="13" spans="2:9" s="110" customFormat="1" ht="115.5" customHeight="1">
      <c r="B13" s="105"/>
      <c r="C13" s="105"/>
      <c r="D13" s="118" t="s">
        <v>192</v>
      </c>
      <c r="E13" s="118" t="s">
        <v>195</v>
      </c>
      <c r="F13" s="118" t="s">
        <v>200</v>
      </c>
      <c r="G13" s="118" t="s">
        <v>199</v>
      </c>
      <c r="H13" s="118" t="s">
        <v>200</v>
      </c>
      <c r="I13" s="192"/>
    </row>
    <row r="14" spans="2:9" s="110" customFormat="1" ht="110.25" customHeight="1">
      <c r="B14" s="105"/>
      <c r="C14" s="105"/>
      <c r="D14" s="118" t="s">
        <v>193</v>
      </c>
      <c r="E14" s="118" t="s">
        <v>196</v>
      </c>
      <c r="F14" s="14" t="s">
        <v>189</v>
      </c>
      <c r="G14" s="118" t="s">
        <v>201</v>
      </c>
      <c r="H14" s="118" t="s">
        <v>202</v>
      </c>
      <c r="I14" s="192"/>
    </row>
    <row r="15" spans="2:9" ht="60.75" customHeight="1">
      <c r="B15" s="188" t="s">
        <v>58</v>
      </c>
      <c r="C15" s="188" t="s">
        <v>105</v>
      </c>
      <c r="D15" s="14" t="s">
        <v>104</v>
      </c>
      <c r="E15" s="14">
        <v>33</v>
      </c>
      <c r="F15" s="14" t="s">
        <v>189</v>
      </c>
      <c r="G15" s="14">
        <v>6</v>
      </c>
      <c r="H15" s="14" t="s">
        <v>113</v>
      </c>
      <c r="I15" s="192"/>
    </row>
    <row r="16" spans="2:9" ht="45.75" customHeight="1">
      <c r="B16" s="189"/>
      <c r="C16" s="189"/>
      <c r="D16" s="66" t="s">
        <v>106</v>
      </c>
      <c r="E16" s="14">
        <v>14</v>
      </c>
      <c r="F16" s="14" t="s">
        <v>189</v>
      </c>
      <c r="G16" s="14">
        <v>2</v>
      </c>
      <c r="H16" s="14" t="s">
        <v>113</v>
      </c>
      <c r="I16" s="192"/>
    </row>
    <row r="17" spans="2:9" ht="63" customHeight="1">
      <c r="B17" s="189"/>
      <c r="C17" s="189"/>
      <c r="D17" s="14" t="s">
        <v>107</v>
      </c>
      <c r="E17" s="14">
        <v>250</v>
      </c>
      <c r="F17" s="14" t="s">
        <v>189</v>
      </c>
      <c r="G17" s="14">
        <v>380</v>
      </c>
      <c r="H17" s="14" t="s">
        <v>114</v>
      </c>
      <c r="I17" s="192"/>
    </row>
    <row r="18" spans="2:9" ht="77.25" customHeight="1">
      <c r="B18" s="189"/>
      <c r="C18" s="189"/>
      <c r="D18" s="14" t="s">
        <v>108</v>
      </c>
      <c r="E18" s="14">
        <v>0.31</v>
      </c>
      <c r="F18" s="14" t="s">
        <v>189</v>
      </c>
      <c r="G18" s="14">
        <v>0.14000000000000001</v>
      </c>
      <c r="H18" s="14" t="s">
        <v>113</v>
      </c>
      <c r="I18" s="192"/>
    </row>
    <row r="19" spans="2:9" ht="46.5" customHeight="1">
      <c r="B19" s="189"/>
      <c r="C19" s="189"/>
      <c r="D19" s="14" t="s">
        <v>109</v>
      </c>
      <c r="E19" s="14">
        <v>20</v>
      </c>
      <c r="F19" s="14" t="s">
        <v>189</v>
      </c>
      <c r="G19" s="14">
        <v>0</v>
      </c>
      <c r="H19" s="14" t="s">
        <v>114</v>
      </c>
      <c r="I19" s="192"/>
    </row>
    <row r="20" spans="2:9" ht="46.5" customHeight="1">
      <c r="B20" s="189"/>
      <c r="C20" s="189"/>
      <c r="D20" s="14" t="s">
        <v>110</v>
      </c>
      <c r="E20" s="14">
        <v>250</v>
      </c>
      <c r="F20" s="14" t="s">
        <v>189</v>
      </c>
      <c r="G20" s="14">
        <v>310</v>
      </c>
      <c r="H20" s="14" t="s">
        <v>113</v>
      </c>
      <c r="I20" s="192"/>
    </row>
    <row r="21" spans="2:9" ht="77.25" customHeight="1">
      <c r="B21" s="190"/>
      <c r="C21" s="190"/>
      <c r="D21" s="66" t="s">
        <v>103</v>
      </c>
      <c r="E21" s="14">
        <v>2400</v>
      </c>
      <c r="F21" s="14" t="s">
        <v>189</v>
      </c>
      <c r="G21" s="14" t="s">
        <v>112</v>
      </c>
      <c r="H21" s="14" t="s">
        <v>113</v>
      </c>
      <c r="I21" s="192"/>
    </row>
    <row r="22" spans="2:9" s="110" customFormat="1" ht="66" customHeight="1">
      <c r="B22" s="117" t="s">
        <v>161</v>
      </c>
      <c r="C22" s="117" t="s">
        <v>204</v>
      </c>
      <c r="D22" s="106" t="s">
        <v>203</v>
      </c>
      <c r="E22" s="113">
        <v>100</v>
      </c>
      <c r="F22" s="14" t="s">
        <v>189</v>
      </c>
      <c r="G22" s="113">
        <v>100</v>
      </c>
      <c r="H22" s="14" t="s">
        <v>189</v>
      </c>
      <c r="I22" s="193"/>
    </row>
    <row r="24" spans="2:9">
      <c r="B24" s="2"/>
    </row>
    <row r="25" spans="2:9">
      <c r="B25" s="2"/>
    </row>
    <row r="26" spans="2:9">
      <c r="B26" s="2"/>
    </row>
  </sheetData>
  <mergeCells count="3">
    <mergeCell ref="B15:B21"/>
    <mergeCell ref="C15:C21"/>
    <mergeCell ref="I11:I22"/>
  </mergeCells>
  <printOptions horizontalCentered="1"/>
  <pageMargins left="0" right="0" top="0" bottom="0" header="0" footer="0"/>
  <pageSetup paperSize="9" scale="6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N264"/>
  <sheetViews>
    <sheetView tabSelected="1" zoomScale="85" zoomScaleNormal="85" workbookViewId="0">
      <selection activeCell="F12" sqref="F12"/>
    </sheetView>
  </sheetViews>
  <sheetFormatPr defaultRowHeight="15"/>
  <cols>
    <col min="1" max="1" width="4" customWidth="1"/>
    <col min="2" max="2" width="44.85546875" customWidth="1"/>
    <col min="3" max="3" width="62.140625" customWidth="1"/>
    <col min="4" max="4" width="14.140625" customWidth="1"/>
    <col min="5" max="5" width="13" customWidth="1"/>
    <col min="6" max="6" width="14.5703125" customWidth="1"/>
    <col min="7" max="7" width="13.28515625" customWidth="1"/>
    <col min="8" max="8" width="15.28515625" customWidth="1"/>
    <col min="9" max="9" width="14.42578125" customWidth="1"/>
    <col min="10" max="10" width="13.140625" customWidth="1"/>
    <col min="11" max="11" width="11.85546875" customWidth="1"/>
    <col min="12" max="12" width="12.85546875" customWidth="1"/>
  </cols>
  <sheetData>
    <row r="1" spans="2:13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2:13">
      <c r="B2" s="7" t="s">
        <v>2</v>
      </c>
      <c r="C2" s="8"/>
      <c r="D2" s="8"/>
      <c r="E2" s="8"/>
      <c r="F2" s="8"/>
      <c r="G2" s="8"/>
      <c r="H2" s="8"/>
      <c r="I2" s="8"/>
      <c r="J2" s="8"/>
      <c r="K2" s="8"/>
      <c r="L2" s="8"/>
    </row>
    <row r="3" spans="2:13">
      <c r="B3" s="16"/>
      <c r="C3" s="8"/>
      <c r="D3" s="8"/>
      <c r="E3" s="8"/>
      <c r="F3" s="8"/>
      <c r="G3" s="8"/>
      <c r="H3" s="8"/>
      <c r="I3" s="8"/>
      <c r="J3" s="8"/>
      <c r="K3" s="8"/>
      <c r="L3" s="8"/>
    </row>
    <row r="4" spans="2:13" ht="29.25" customHeight="1">
      <c r="B4" s="13" t="s">
        <v>36</v>
      </c>
      <c r="C4" s="9">
        <v>104009</v>
      </c>
      <c r="D4" s="8"/>
      <c r="E4" s="8"/>
      <c r="F4" s="8"/>
      <c r="G4" s="8"/>
      <c r="H4" s="8"/>
      <c r="I4" s="8"/>
      <c r="J4" s="8"/>
      <c r="K4" s="8"/>
      <c r="L4" s="8"/>
    </row>
    <row r="5" spans="2:13" ht="25.5">
      <c r="B5" s="13" t="s">
        <v>37</v>
      </c>
      <c r="C5" s="9" t="s">
        <v>56</v>
      </c>
      <c r="D5" s="8"/>
      <c r="E5" s="8"/>
      <c r="F5" s="8"/>
      <c r="G5" s="8"/>
      <c r="H5" s="8"/>
      <c r="I5" s="8"/>
      <c r="J5" s="8"/>
      <c r="K5" s="8"/>
      <c r="L5" s="8"/>
    </row>
    <row r="6" spans="2:13"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2:13">
      <c r="B7" s="7" t="s">
        <v>38</v>
      </c>
      <c r="C7" s="8"/>
      <c r="D7" s="8"/>
      <c r="E7" s="8"/>
      <c r="F7" s="8"/>
      <c r="G7" s="8"/>
      <c r="H7" s="8"/>
      <c r="I7" s="8"/>
      <c r="J7" s="8"/>
      <c r="K7" s="8"/>
      <c r="L7" s="8"/>
    </row>
    <row r="8" spans="2:13">
      <c r="B8" s="7"/>
      <c r="C8" s="8"/>
      <c r="D8" s="8"/>
      <c r="E8" s="8"/>
      <c r="F8" s="8"/>
      <c r="G8" s="8"/>
      <c r="H8" s="8"/>
      <c r="I8" s="8"/>
      <c r="J8" s="8"/>
      <c r="K8" s="8"/>
      <c r="L8" s="8"/>
    </row>
    <row r="9" spans="2:13">
      <c r="B9" s="17" t="s">
        <v>169</v>
      </c>
      <c r="C9" s="17" t="s">
        <v>170</v>
      </c>
      <c r="D9" s="8"/>
      <c r="E9" s="8"/>
      <c r="F9" s="8"/>
      <c r="G9" s="8"/>
      <c r="H9" s="8"/>
      <c r="I9" s="8"/>
      <c r="J9" s="8"/>
      <c r="K9" s="8"/>
      <c r="L9" s="8"/>
    </row>
    <row r="10" spans="2:13" ht="25.5">
      <c r="B10" s="9">
        <v>1073</v>
      </c>
      <c r="C10" s="9" t="s">
        <v>116</v>
      </c>
      <c r="D10" s="8"/>
      <c r="E10" s="8"/>
      <c r="F10" s="8"/>
      <c r="G10" s="8"/>
      <c r="H10" s="8"/>
      <c r="I10" s="8"/>
      <c r="J10" s="8"/>
      <c r="K10" s="8"/>
      <c r="L10" s="8"/>
    </row>
    <row r="11" spans="2:13">
      <c r="B11" s="18"/>
      <c r="C11" s="8"/>
      <c r="D11" s="8"/>
      <c r="E11" s="8"/>
      <c r="F11" s="8"/>
      <c r="G11" s="8"/>
      <c r="H11" s="8"/>
      <c r="I11" s="8"/>
      <c r="J11" s="8"/>
      <c r="K11" s="8"/>
      <c r="L11" s="8"/>
    </row>
    <row r="12" spans="2:13">
      <c r="B12" s="19" t="s">
        <v>171</v>
      </c>
      <c r="C12" s="8"/>
      <c r="D12" s="8"/>
      <c r="E12" s="8"/>
      <c r="F12" s="8"/>
      <c r="G12" s="8"/>
      <c r="H12" s="8"/>
      <c r="I12" s="8"/>
      <c r="J12" s="8"/>
      <c r="K12" s="8"/>
      <c r="L12" s="8"/>
    </row>
    <row r="13" spans="2:13">
      <c r="B13" s="18"/>
      <c r="C13" s="8"/>
      <c r="D13" s="8"/>
      <c r="E13" s="8"/>
      <c r="F13" s="8"/>
      <c r="G13" s="8"/>
      <c r="H13" s="8"/>
      <c r="I13" s="8"/>
      <c r="J13" s="8"/>
      <c r="K13" s="8"/>
      <c r="L13" s="8"/>
    </row>
    <row r="14" spans="2:13">
      <c r="B14" s="13" t="s">
        <v>132</v>
      </c>
      <c r="C14" s="9" t="s">
        <v>133</v>
      </c>
      <c r="D14" s="15"/>
      <c r="E14" s="15"/>
      <c r="F14" s="8"/>
      <c r="G14" s="8"/>
      <c r="H14" s="8"/>
      <c r="I14" s="8"/>
      <c r="J14" s="8"/>
      <c r="K14" s="8"/>
      <c r="L14" s="8"/>
      <c r="M14" s="72"/>
    </row>
    <row r="15" spans="2:13" ht="25.5">
      <c r="B15" s="13" t="s">
        <v>134</v>
      </c>
      <c r="C15" s="90">
        <v>104009</v>
      </c>
      <c r="D15" s="8"/>
      <c r="E15" s="8"/>
      <c r="F15" s="8"/>
      <c r="G15" s="8"/>
      <c r="H15" s="8"/>
      <c r="I15" s="8"/>
      <c r="J15" s="8"/>
      <c r="K15" s="8"/>
      <c r="L15" s="8"/>
      <c r="M15" s="72"/>
    </row>
    <row r="16" spans="2:13" ht="25.5">
      <c r="B16" s="13" t="s">
        <v>135</v>
      </c>
      <c r="C16" s="9" t="s">
        <v>136</v>
      </c>
      <c r="D16" s="8"/>
      <c r="E16" s="8"/>
      <c r="F16" s="8"/>
      <c r="G16" s="8"/>
      <c r="H16" s="8"/>
      <c r="I16" s="8"/>
      <c r="J16" s="8"/>
      <c r="K16" s="8"/>
      <c r="L16" s="8"/>
      <c r="M16" s="72"/>
    </row>
    <row r="17" spans="2:13">
      <c r="B17" s="13" t="s">
        <v>137</v>
      </c>
      <c r="C17" s="90">
        <v>1073</v>
      </c>
      <c r="D17" s="197" t="s">
        <v>138</v>
      </c>
      <c r="E17" s="197"/>
      <c r="F17" s="197"/>
      <c r="G17" s="197"/>
      <c r="H17" s="197"/>
      <c r="I17" s="197"/>
      <c r="J17" s="197"/>
      <c r="K17" s="197"/>
      <c r="L17" s="197"/>
      <c r="M17" s="72"/>
    </row>
    <row r="18" spans="2:13">
      <c r="B18" s="13" t="s">
        <v>139</v>
      </c>
      <c r="C18" s="90">
        <v>11001</v>
      </c>
      <c r="D18" s="198" t="s">
        <v>140</v>
      </c>
      <c r="E18" s="198" t="s">
        <v>141</v>
      </c>
      <c r="F18" s="201" t="s">
        <v>142</v>
      </c>
      <c r="G18" s="201" t="s">
        <v>143</v>
      </c>
      <c r="H18" s="201" t="s">
        <v>144</v>
      </c>
      <c r="I18" s="198" t="s">
        <v>145</v>
      </c>
      <c r="J18" s="198" t="s">
        <v>146</v>
      </c>
      <c r="K18" s="198" t="s">
        <v>147</v>
      </c>
      <c r="L18" s="204"/>
      <c r="M18" s="72"/>
    </row>
    <row r="19" spans="2:13">
      <c r="B19" s="20" t="s">
        <v>123</v>
      </c>
      <c r="C19" s="9" t="s">
        <v>124</v>
      </c>
      <c r="D19" s="199"/>
      <c r="E19" s="199"/>
      <c r="F19" s="202"/>
      <c r="G19" s="202"/>
      <c r="H19" s="202"/>
      <c r="I19" s="199"/>
      <c r="J19" s="199"/>
      <c r="K19" s="199"/>
      <c r="L19" s="205"/>
      <c r="M19" s="72"/>
    </row>
    <row r="20" spans="2:13" ht="67.5" customHeight="1">
      <c r="B20" s="20" t="s">
        <v>150</v>
      </c>
      <c r="C20" s="9" t="s">
        <v>126</v>
      </c>
      <c r="D20" s="199"/>
      <c r="E20" s="199"/>
      <c r="F20" s="202"/>
      <c r="G20" s="202"/>
      <c r="H20" s="202"/>
      <c r="I20" s="199"/>
      <c r="J20" s="199"/>
      <c r="K20" s="199"/>
      <c r="L20" s="205"/>
      <c r="M20" s="72"/>
    </row>
    <row r="21" spans="2:13">
      <c r="B21" s="20" t="s">
        <v>127</v>
      </c>
      <c r="C21" s="9" t="s">
        <v>128</v>
      </c>
      <c r="D21" s="199"/>
      <c r="E21" s="199"/>
      <c r="F21" s="202"/>
      <c r="G21" s="202"/>
      <c r="H21" s="202"/>
      <c r="I21" s="199"/>
      <c r="J21" s="199"/>
      <c r="K21" s="199"/>
      <c r="L21" s="205"/>
      <c r="M21" s="72"/>
    </row>
    <row r="22" spans="2:13">
      <c r="B22" s="9" t="s">
        <v>151</v>
      </c>
      <c r="C22" s="9" t="s">
        <v>177</v>
      </c>
      <c r="D22" s="199"/>
      <c r="E22" s="199"/>
      <c r="F22" s="202"/>
      <c r="G22" s="202"/>
      <c r="H22" s="202"/>
      <c r="I22" s="199"/>
      <c r="J22" s="199"/>
      <c r="K22" s="199"/>
      <c r="L22" s="205"/>
      <c r="M22" s="72"/>
    </row>
    <row r="23" spans="2:13">
      <c r="B23" s="103"/>
      <c r="C23" s="104" t="s">
        <v>153</v>
      </c>
      <c r="D23" s="200"/>
      <c r="E23" s="200"/>
      <c r="F23" s="203"/>
      <c r="G23" s="203"/>
      <c r="H23" s="203"/>
      <c r="I23" s="200"/>
      <c r="J23" s="200"/>
      <c r="K23" s="200"/>
      <c r="L23" s="206"/>
      <c r="M23" s="72"/>
    </row>
    <row r="24" spans="2:13" s="110" customFormat="1" ht="25.5">
      <c r="B24" s="9" t="s">
        <v>84</v>
      </c>
      <c r="C24" s="90" t="s">
        <v>178</v>
      </c>
      <c r="D24" s="111"/>
      <c r="E24" s="111">
        <v>35</v>
      </c>
      <c r="F24" s="111">
        <v>6</v>
      </c>
      <c r="G24" s="111">
        <v>16</v>
      </c>
      <c r="H24" s="111">
        <v>28</v>
      </c>
      <c r="I24" s="111">
        <v>35</v>
      </c>
      <c r="J24" s="111">
        <v>35</v>
      </c>
      <c r="K24" s="112">
        <v>30</v>
      </c>
      <c r="L24" s="106"/>
      <c r="M24" s="72"/>
    </row>
    <row r="25" spans="2:13" s="110" customFormat="1">
      <c r="B25" s="9" t="s">
        <v>84</v>
      </c>
      <c r="C25" s="90" t="s">
        <v>179</v>
      </c>
      <c r="D25" s="111"/>
      <c r="E25" s="111">
        <v>530</v>
      </c>
      <c r="F25" s="111">
        <v>503</v>
      </c>
      <c r="G25" s="111">
        <v>517</v>
      </c>
      <c r="H25" s="111">
        <v>532</v>
      </c>
      <c r="I25" s="111">
        <v>545</v>
      </c>
      <c r="J25" s="113">
        <v>565</v>
      </c>
      <c r="K25" s="22">
        <v>575</v>
      </c>
      <c r="L25" s="106"/>
      <c r="M25" s="72"/>
    </row>
    <row r="26" spans="2:13" s="110" customFormat="1" ht="25.5">
      <c r="B26" s="9" t="s">
        <v>84</v>
      </c>
      <c r="C26" s="90" t="s">
        <v>180</v>
      </c>
      <c r="D26" s="111"/>
      <c r="E26" s="111">
        <v>450</v>
      </c>
      <c r="F26" s="111">
        <v>465</v>
      </c>
      <c r="G26" s="111">
        <v>465</v>
      </c>
      <c r="H26" s="111">
        <v>465</v>
      </c>
      <c r="I26" s="111">
        <v>465</v>
      </c>
      <c r="J26" s="111">
        <v>485</v>
      </c>
      <c r="K26" s="112">
        <v>490</v>
      </c>
      <c r="L26" s="106"/>
      <c r="M26" s="72"/>
    </row>
    <row r="27" spans="2:13" s="110" customFormat="1" ht="25.5">
      <c r="B27" s="9" t="s">
        <v>84</v>
      </c>
      <c r="C27" s="90" t="s">
        <v>181</v>
      </c>
      <c r="D27" s="111"/>
      <c r="E27" s="111">
        <v>900</v>
      </c>
      <c r="F27" s="113">
        <v>914</v>
      </c>
      <c r="G27" s="113">
        <v>916</v>
      </c>
      <c r="H27" s="113">
        <v>918</v>
      </c>
      <c r="I27" s="113">
        <v>919</v>
      </c>
      <c r="J27" s="113">
        <v>923</v>
      </c>
      <c r="K27" s="22">
        <v>927</v>
      </c>
      <c r="L27" s="106"/>
      <c r="M27" s="72"/>
    </row>
    <row r="28" spans="2:13" s="110" customFormat="1" ht="38.25">
      <c r="B28" s="9" t="s">
        <v>84</v>
      </c>
      <c r="C28" s="90" t="s">
        <v>182</v>
      </c>
      <c r="D28" s="111"/>
      <c r="E28" s="111">
        <v>1500</v>
      </c>
      <c r="F28" s="111">
        <v>1502</v>
      </c>
      <c r="G28" s="111">
        <v>1505</v>
      </c>
      <c r="H28" s="111">
        <v>1508</v>
      </c>
      <c r="I28" s="111">
        <v>1510</v>
      </c>
      <c r="J28" s="111">
        <v>1515</v>
      </c>
      <c r="K28" s="112">
        <v>1520</v>
      </c>
      <c r="L28" s="106"/>
      <c r="M28" s="72"/>
    </row>
    <row r="29" spans="2:13" s="110" customFormat="1">
      <c r="B29" s="9" t="s">
        <v>84</v>
      </c>
      <c r="C29" s="90" t="s">
        <v>183</v>
      </c>
      <c r="D29" s="111"/>
      <c r="E29" s="111">
        <v>700</v>
      </c>
      <c r="F29" s="113">
        <v>170</v>
      </c>
      <c r="G29" s="113">
        <v>352</v>
      </c>
      <c r="H29" s="113">
        <v>529</v>
      </c>
      <c r="I29" s="113">
        <v>700</v>
      </c>
      <c r="J29" s="113">
        <v>700</v>
      </c>
      <c r="K29" s="22">
        <v>650</v>
      </c>
      <c r="L29" s="106"/>
      <c r="M29" s="72"/>
    </row>
    <row r="30" spans="2:13" s="110" customFormat="1" ht="38.25">
      <c r="B30" s="9" t="s">
        <v>84</v>
      </c>
      <c r="C30" s="90" t="s">
        <v>184</v>
      </c>
      <c r="D30" s="111"/>
      <c r="E30" s="111">
        <v>250</v>
      </c>
      <c r="F30" s="111">
        <v>45</v>
      </c>
      <c r="G30" s="111">
        <v>115</v>
      </c>
      <c r="H30" s="111">
        <v>204</v>
      </c>
      <c r="I30" s="111">
        <v>250</v>
      </c>
      <c r="J30" s="111">
        <v>250</v>
      </c>
      <c r="K30" s="112">
        <v>230</v>
      </c>
      <c r="L30" s="106"/>
      <c r="M30" s="72"/>
    </row>
    <row r="31" spans="2:13">
      <c r="B31" s="24" t="s">
        <v>159</v>
      </c>
      <c r="C31" s="25"/>
      <c r="D31" s="98" t="s">
        <v>207</v>
      </c>
      <c r="E31" s="98">
        <v>16925.3</v>
      </c>
      <c r="F31" s="98">
        <v>3385.1</v>
      </c>
      <c r="G31" s="98">
        <v>7616.4</v>
      </c>
      <c r="H31" s="98">
        <v>11847.7</v>
      </c>
      <c r="I31" s="98">
        <v>16925.3</v>
      </c>
      <c r="J31" s="98">
        <v>16925.3</v>
      </c>
      <c r="K31" s="98">
        <v>16925.3</v>
      </c>
      <c r="L31" s="98"/>
      <c r="M31" s="72"/>
    </row>
    <row r="32" spans="2:13">
      <c r="B32" s="114"/>
      <c r="C32" s="114"/>
      <c r="D32" s="99"/>
      <c r="E32" s="100"/>
      <c r="F32" s="100"/>
      <c r="G32" s="100"/>
      <c r="H32" s="100"/>
      <c r="I32" s="100"/>
      <c r="J32" s="100"/>
      <c r="K32" s="100"/>
      <c r="L32" s="100"/>
      <c r="M32" s="72"/>
    </row>
    <row r="33" spans="2:13">
      <c r="B33" s="115"/>
      <c r="C33" s="115"/>
      <c r="D33" s="99"/>
      <c r="E33" s="100"/>
      <c r="F33" s="100"/>
      <c r="G33" s="100"/>
      <c r="H33" s="100"/>
      <c r="I33" s="100"/>
      <c r="J33" s="100"/>
      <c r="K33" s="100"/>
      <c r="L33" s="100"/>
      <c r="M33" s="72"/>
    </row>
    <row r="34" spans="2:13">
      <c r="B34" s="17" t="s">
        <v>169</v>
      </c>
      <c r="C34" s="17" t="s">
        <v>170</v>
      </c>
      <c r="D34" s="8"/>
      <c r="E34" s="8"/>
      <c r="F34" s="8"/>
      <c r="G34" s="8"/>
      <c r="H34" s="8"/>
      <c r="I34" s="8"/>
      <c r="J34" s="8"/>
      <c r="K34" s="8"/>
      <c r="L34" s="8"/>
    </row>
    <row r="35" spans="2:13" ht="38.25">
      <c r="B35" s="9">
        <v>1094</v>
      </c>
      <c r="C35" s="9" t="s">
        <v>185</v>
      </c>
      <c r="D35" s="8"/>
      <c r="E35" s="8"/>
      <c r="F35" s="8"/>
      <c r="G35" s="8"/>
      <c r="H35" s="8"/>
      <c r="I35" s="8"/>
      <c r="J35" s="8"/>
      <c r="K35" s="8"/>
      <c r="L35" s="8"/>
    </row>
    <row r="36" spans="2:13">
      <c r="B36" s="18"/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2:13">
      <c r="B37" s="19" t="s">
        <v>171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2:13">
      <c r="B38" s="18"/>
      <c r="C38" s="8"/>
      <c r="D38" s="8"/>
      <c r="E38" s="8"/>
      <c r="F38" s="8"/>
      <c r="G38" s="8"/>
      <c r="H38" s="8"/>
      <c r="I38" s="8"/>
      <c r="J38" s="8"/>
      <c r="K38" s="8"/>
      <c r="L38" s="8"/>
    </row>
    <row r="39" spans="2:13">
      <c r="B39" s="13" t="s">
        <v>132</v>
      </c>
      <c r="C39" s="9" t="s">
        <v>133</v>
      </c>
      <c r="D39" s="15"/>
      <c r="E39" s="15"/>
      <c r="F39" s="8"/>
      <c r="G39" s="8"/>
      <c r="H39" s="8"/>
      <c r="I39" s="8"/>
      <c r="J39" s="8"/>
      <c r="K39" s="8"/>
      <c r="L39" s="8"/>
    </row>
    <row r="40" spans="2:13" ht="25.5">
      <c r="B40" s="13" t="s">
        <v>134</v>
      </c>
      <c r="C40" s="90">
        <v>104009</v>
      </c>
      <c r="D40" s="8"/>
      <c r="E40" s="8"/>
      <c r="F40" s="8"/>
      <c r="G40" s="8"/>
      <c r="H40" s="8"/>
      <c r="I40" s="8"/>
      <c r="J40" s="8"/>
      <c r="K40" s="8"/>
      <c r="L40" s="8"/>
    </row>
    <row r="41" spans="2:13" ht="25.5">
      <c r="B41" s="13" t="s">
        <v>135</v>
      </c>
      <c r="C41" s="9" t="s">
        <v>136</v>
      </c>
      <c r="D41" s="8"/>
      <c r="E41" s="8"/>
      <c r="F41" s="8"/>
      <c r="G41" s="8"/>
      <c r="H41" s="8"/>
      <c r="I41" s="8"/>
      <c r="J41" s="8"/>
      <c r="K41" s="8"/>
      <c r="L41" s="8"/>
    </row>
    <row r="42" spans="2:13">
      <c r="B42" s="13" t="s">
        <v>137</v>
      </c>
      <c r="C42" s="90">
        <v>1094</v>
      </c>
      <c r="D42" s="197" t="s">
        <v>138</v>
      </c>
      <c r="E42" s="197"/>
      <c r="F42" s="197"/>
      <c r="G42" s="197"/>
      <c r="H42" s="197"/>
      <c r="I42" s="197"/>
      <c r="J42" s="197"/>
      <c r="K42" s="197"/>
      <c r="L42" s="197"/>
    </row>
    <row r="43" spans="2:13" ht="15" customHeight="1">
      <c r="B43" s="13" t="s">
        <v>139</v>
      </c>
      <c r="C43" s="90">
        <v>11001</v>
      </c>
      <c r="D43" s="198" t="s">
        <v>140</v>
      </c>
      <c r="E43" s="198" t="s">
        <v>141</v>
      </c>
      <c r="F43" s="201" t="s">
        <v>142</v>
      </c>
      <c r="G43" s="201" t="s">
        <v>143</v>
      </c>
      <c r="H43" s="201" t="s">
        <v>144</v>
      </c>
      <c r="I43" s="198" t="s">
        <v>145</v>
      </c>
      <c r="J43" s="198" t="s">
        <v>146</v>
      </c>
      <c r="K43" s="198" t="s">
        <v>147</v>
      </c>
      <c r="L43" s="204"/>
    </row>
    <row r="44" spans="2:13" ht="38.25">
      <c r="B44" s="20" t="s">
        <v>123</v>
      </c>
      <c r="C44" s="9" t="s">
        <v>165</v>
      </c>
      <c r="D44" s="199"/>
      <c r="E44" s="199"/>
      <c r="F44" s="202"/>
      <c r="G44" s="202"/>
      <c r="H44" s="202"/>
      <c r="I44" s="199"/>
      <c r="J44" s="199"/>
      <c r="K44" s="199"/>
      <c r="L44" s="205"/>
    </row>
    <row r="45" spans="2:13" ht="51" customHeight="1">
      <c r="B45" s="20" t="s">
        <v>150</v>
      </c>
      <c r="C45" s="9" t="s">
        <v>168</v>
      </c>
      <c r="D45" s="199"/>
      <c r="E45" s="199"/>
      <c r="F45" s="202"/>
      <c r="G45" s="202"/>
      <c r="H45" s="202"/>
      <c r="I45" s="199"/>
      <c r="J45" s="199"/>
      <c r="K45" s="199"/>
      <c r="L45" s="205"/>
    </row>
    <row r="46" spans="2:13">
      <c r="B46" s="20" t="s">
        <v>127</v>
      </c>
      <c r="C46" s="9" t="s">
        <v>186</v>
      </c>
      <c r="D46" s="199"/>
      <c r="E46" s="199"/>
      <c r="F46" s="202"/>
      <c r="G46" s="202"/>
      <c r="H46" s="202"/>
      <c r="I46" s="199"/>
      <c r="J46" s="199"/>
      <c r="K46" s="199"/>
      <c r="L46" s="205"/>
    </row>
    <row r="47" spans="2:13" ht="25.5">
      <c r="B47" s="9" t="s">
        <v>151</v>
      </c>
      <c r="C47" s="9" t="s">
        <v>136</v>
      </c>
      <c r="D47" s="199"/>
      <c r="E47" s="199"/>
      <c r="F47" s="202"/>
      <c r="G47" s="202"/>
      <c r="H47" s="202"/>
      <c r="I47" s="199"/>
      <c r="J47" s="199"/>
      <c r="K47" s="199"/>
      <c r="L47" s="205"/>
    </row>
    <row r="48" spans="2:13">
      <c r="B48" s="103"/>
      <c r="C48" s="104" t="s">
        <v>153</v>
      </c>
      <c r="D48" s="200"/>
      <c r="E48" s="200"/>
      <c r="F48" s="203"/>
      <c r="G48" s="203"/>
      <c r="H48" s="203"/>
      <c r="I48" s="200"/>
      <c r="J48" s="200"/>
      <c r="K48" s="200"/>
      <c r="L48" s="206"/>
    </row>
    <row r="49" spans="2:12">
      <c r="B49" s="61"/>
      <c r="C49" s="92"/>
      <c r="D49" s="93"/>
      <c r="E49" s="93"/>
      <c r="F49" s="93"/>
      <c r="G49" s="93"/>
      <c r="H49" s="93"/>
      <c r="I49" s="93"/>
      <c r="J49" s="93"/>
      <c r="K49" s="93"/>
      <c r="L49" s="106"/>
    </row>
    <row r="50" spans="2:12" ht="15" customHeight="1">
      <c r="B50" s="24" t="s">
        <v>159</v>
      </c>
      <c r="C50" s="25"/>
      <c r="D50" s="97">
        <v>659713.9</v>
      </c>
      <c r="E50" s="97">
        <v>630686.30000000005</v>
      </c>
      <c r="F50" s="121">
        <v>106648.5</v>
      </c>
      <c r="G50" s="121">
        <v>266685.8</v>
      </c>
      <c r="H50" s="121">
        <v>426722</v>
      </c>
      <c r="I50" s="121">
        <v>640147</v>
      </c>
      <c r="J50" s="121">
        <v>649749</v>
      </c>
      <c r="K50" s="121">
        <v>659495</v>
      </c>
      <c r="L50" s="21"/>
    </row>
    <row r="51" spans="2:12" ht="15" customHeight="1">
      <c r="B51" s="115"/>
      <c r="C51" s="115"/>
      <c r="D51" s="100"/>
      <c r="E51" s="100"/>
      <c r="F51" s="100"/>
      <c r="G51" s="100"/>
      <c r="H51" s="100"/>
      <c r="I51" s="100"/>
      <c r="J51" s="100"/>
      <c r="K51" s="100"/>
      <c r="L51" s="116"/>
    </row>
    <row r="52" spans="2:12"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</row>
    <row r="53" spans="2:12">
      <c r="B53" s="17" t="s">
        <v>39</v>
      </c>
      <c r="C53" s="17" t="s">
        <v>40</v>
      </c>
      <c r="D53" s="8"/>
      <c r="E53" s="8"/>
      <c r="F53" s="8"/>
      <c r="G53" s="8"/>
      <c r="H53" s="8"/>
      <c r="I53" s="8"/>
      <c r="J53" s="8"/>
      <c r="K53" s="8"/>
      <c r="L53" s="8"/>
    </row>
    <row r="54" spans="2:12">
      <c r="B54" s="9">
        <v>1167</v>
      </c>
      <c r="C54" s="11" t="s">
        <v>57</v>
      </c>
      <c r="D54" s="8"/>
      <c r="E54" s="8"/>
      <c r="F54" s="8"/>
      <c r="G54" s="8"/>
      <c r="H54" s="8"/>
      <c r="I54" s="8"/>
      <c r="J54" s="8"/>
      <c r="K54" s="8"/>
      <c r="L54" s="8"/>
    </row>
    <row r="55" spans="2:12">
      <c r="B55" s="18"/>
      <c r="C55" s="8"/>
      <c r="D55" s="8"/>
      <c r="E55" s="8"/>
      <c r="F55" s="8"/>
      <c r="G55" s="8"/>
      <c r="H55" s="8"/>
      <c r="I55" s="8"/>
      <c r="J55" s="8"/>
      <c r="K55" s="8"/>
      <c r="L55" s="8"/>
    </row>
    <row r="56" spans="2:12">
      <c r="B56" s="19" t="s">
        <v>41</v>
      </c>
      <c r="C56" s="8"/>
      <c r="D56" s="8"/>
      <c r="E56" s="8"/>
      <c r="F56" s="8"/>
      <c r="G56" s="8"/>
      <c r="H56" s="8"/>
      <c r="I56" s="8"/>
      <c r="J56" s="8"/>
      <c r="K56" s="8"/>
      <c r="L56" s="8"/>
    </row>
    <row r="57" spans="2:12">
      <c r="B57" s="18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2:12">
      <c r="B58" s="13" t="s">
        <v>42</v>
      </c>
      <c r="C58" s="9" t="s">
        <v>82</v>
      </c>
      <c r="D58" s="15"/>
      <c r="E58" s="15"/>
      <c r="F58" s="8"/>
      <c r="G58" s="8"/>
      <c r="H58" s="8"/>
      <c r="I58" s="8"/>
      <c r="J58" s="8"/>
      <c r="K58" s="8"/>
      <c r="L58" s="8"/>
    </row>
    <row r="59" spans="2:12" ht="25.5">
      <c r="B59" s="13" t="s">
        <v>43</v>
      </c>
      <c r="C59" s="9">
        <v>104009</v>
      </c>
      <c r="D59" s="8"/>
      <c r="E59" s="8"/>
      <c r="F59" s="8"/>
      <c r="G59" s="8"/>
      <c r="H59" s="8"/>
      <c r="I59" s="8"/>
      <c r="J59" s="8"/>
      <c r="K59" s="8"/>
      <c r="L59" s="8"/>
    </row>
    <row r="60" spans="2:12" ht="25.5">
      <c r="B60" s="13" t="s">
        <v>44</v>
      </c>
      <c r="C60" s="9" t="s">
        <v>56</v>
      </c>
      <c r="D60" s="8"/>
      <c r="E60" s="8"/>
      <c r="F60" s="8"/>
      <c r="G60" s="8"/>
      <c r="H60" s="8"/>
      <c r="I60" s="8"/>
      <c r="J60" s="8"/>
      <c r="K60" s="8"/>
      <c r="L60" s="8"/>
    </row>
    <row r="61" spans="2:12" ht="26.25" customHeight="1">
      <c r="B61" s="13" t="s">
        <v>45</v>
      </c>
      <c r="C61" s="9">
        <v>1167</v>
      </c>
      <c r="D61" s="194" t="s">
        <v>46</v>
      </c>
      <c r="E61" s="195"/>
      <c r="F61" s="195"/>
      <c r="G61" s="195"/>
      <c r="H61" s="195"/>
      <c r="I61" s="195"/>
      <c r="J61" s="195"/>
      <c r="K61" s="195"/>
      <c r="L61" s="196"/>
    </row>
    <row r="62" spans="2:12" ht="15" customHeight="1">
      <c r="B62" s="13" t="s">
        <v>47</v>
      </c>
      <c r="C62" s="9">
        <v>11001</v>
      </c>
      <c r="D62" s="32" t="s">
        <v>48</v>
      </c>
      <c r="E62" s="32" t="s">
        <v>8</v>
      </c>
      <c r="F62" s="50" t="s">
        <v>9</v>
      </c>
      <c r="G62" s="50" t="s">
        <v>10</v>
      </c>
      <c r="H62" s="50" t="s">
        <v>11</v>
      </c>
      <c r="I62" s="32" t="s">
        <v>12</v>
      </c>
      <c r="J62" s="32" t="s">
        <v>49</v>
      </c>
      <c r="K62" s="32" t="s">
        <v>50</v>
      </c>
      <c r="L62" s="53" t="s">
        <v>51</v>
      </c>
    </row>
    <row r="63" spans="2:12" ht="38.25">
      <c r="B63" s="20" t="s">
        <v>21</v>
      </c>
      <c r="C63" s="60" t="s">
        <v>61</v>
      </c>
      <c r="D63" s="49"/>
      <c r="E63" s="49"/>
      <c r="F63" s="51"/>
      <c r="G63" s="51"/>
      <c r="H63" s="51"/>
      <c r="I63" s="49"/>
      <c r="J63" s="49"/>
      <c r="K63" s="49"/>
      <c r="L63" s="54"/>
    </row>
    <row r="64" spans="2:12" ht="38.25">
      <c r="B64" s="20" t="s">
        <v>52</v>
      </c>
      <c r="C64" s="60" t="s">
        <v>62</v>
      </c>
      <c r="D64" s="49"/>
      <c r="E64" s="49"/>
      <c r="F64" s="51"/>
      <c r="G64" s="51"/>
      <c r="H64" s="51"/>
      <c r="I64" s="49"/>
      <c r="J64" s="49"/>
      <c r="K64" s="49"/>
      <c r="L64" s="54"/>
    </row>
    <row r="65" spans="2:12">
      <c r="B65" s="20" t="s">
        <v>23</v>
      </c>
      <c r="C65" s="12" t="s">
        <v>63</v>
      </c>
      <c r="D65" s="49"/>
      <c r="E65" s="49"/>
      <c r="F65" s="51"/>
      <c r="G65" s="51"/>
      <c r="H65" s="51"/>
      <c r="I65" s="49"/>
      <c r="J65" s="49"/>
      <c r="K65" s="49"/>
      <c r="L65" s="54"/>
    </row>
    <row r="66" spans="2:12" ht="15" customHeight="1">
      <c r="B66" s="9" t="s">
        <v>53</v>
      </c>
      <c r="C66" s="9" t="s">
        <v>83</v>
      </c>
      <c r="D66" s="49"/>
      <c r="E66" s="49"/>
      <c r="F66" s="51"/>
      <c r="G66" s="51"/>
      <c r="H66" s="51"/>
      <c r="I66" s="49"/>
      <c r="J66" s="49"/>
      <c r="K66" s="49"/>
      <c r="L66" s="54"/>
    </row>
    <row r="67" spans="2:12">
      <c r="B67" s="41"/>
      <c r="C67" s="43" t="s">
        <v>54</v>
      </c>
      <c r="D67" s="33"/>
      <c r="E67" s="33"/>
      <c r="F67" s="52"/>
      <c r="G67" s="52"/>
      <c r="H67" s="52"/>
      <c r="I67" s="33"/>
      <c r="J67" s="33"/>
      <c r="K67" s="33"/>
      <c r="L67" s="55"/>
    </row>
    <row r="68" spans="2:12">
      <c r="B68" s="9" t="s">
        <v>84</v>
      </c>
      <c r="C68" s="12" t="s">
        <v>85</v>
      </c>
      <c r="D68" s="21">
        <v>1</v>
      </c>
      <c r="E68" s="21">
        <v>1</v>
      </c>
      <c r="F68" s="21"/>
      <c r="G68" s="21"/>
      <c r="H68" s="21"/>
      <c r="I68" s="21">
        <v>1</v>
      </c>
      <c r="J68" s="21">
        <v>1</v>
      </c>
      <c r="K68" s="21">
        <v>1</v>
      </c>
      <c r="L68" s="21"/>
    </row>
    <row r="69" spans="2:12" ht="15" customHeight="1">
      <c r="B69" s="24" t="s">
        <v>55</v>
      </c>
      <c r="C69" s="25"/>
      <c r="D69" s="68">
        <v>55531.8</v>
      </c>
      <c r="E69" s="68">
        <v>34610.6</v>
      </c>
      <c r="F69" s="68">
        <v>14899.4</v>
      </c>
      <c r="G69" s="68">
        <f>F69+22349.1</f>
        <v>37248.5</v>
      </c>
      <c r="H69" s="68">
        <f>G69+21009.9</f>
        <v>58258.400000000001</v>
      </c>
      <c r="I69" s="68">
        <f>H69+22349.1</f>
        <v>80607.5</v>
      </c>
      <c r="J69" s="68">
        <v>50808.7</v>
      </c>
      <c r="K69" s="68">
        <v>37946.1</v>
      </c>
      <c r="L69" s="21"/>
    </row>
    <row r="70" spans="2:12">
      <c r="B70" s="5"/>
      <c r="C70" s="5"/>
      <c r="D70" s="6"/>
      <c r="E70" s="5"/>
      <c r="F70" s="5"/>
      <c r="G70" s="5"/>
      <c r="H70" s="5"/>
      <c r="I70" s="5"/>
      <c r="J70" s="5"/>
      <c r="K70" s="5"/>
      <c r="L70" s="5"/>
    </row>
    <row r="71" spans="2:12" ht="17.25">
      <c r="B71" s="1"/>
    </row>
    <row r="72" spans="2:12">
      <c r="B72" s="19" t="s">
        <v>41</v>
      </c>
      <c r="C72" s="8"/>
      <c r="D72" s="8"/>
      <c r="E72" s="8"/>
      <c r="F72" s="8"/>
      <c r="G72" s="8"/>
      <c r="H72" s="8"/>
      <c r="I72" s="8"/>
      <c r="J72" s="8"/>
      <c r="K72" s="8"/>
      <c r="L72" s="8"/>
    </row>
    <row r="73" spans="2:12">
      <c r="B73" s="18"/>
      <c r="C73" s="8"/>
      <c r="D73" s="8"/>
      <c r="E73" s="8"/>
      <c r="F73" s="8"/>
      <c r="G73" s="8"/>
      <c r="H73" s="8"/>
      <c r="I73" s="8"/>
      <c r="J73" s="8"/>
      <c r="K73" s="8"/>
      <c r="L73" s="8"/>
    </row>
    <row r="74" spans="2:12">
      <c r="B74" s="13" t="s">
        <v>42</v>
      </c>
      <c r="C74" s="9" t="s">
        <v>82</v>
      </c>
      <c r="D74" s="15"/>
      <c r="E74" s="15"/>
      <c r="F74" s="8"/>
      <c r="G74" s="8"/>
      <c r="H74" s="8"/>
      <c r="I74" s="8"/>
      <c r="J74" s="8"/>
      <c r="K74" s="8"/>
      <c r="L74" s="8"/>
    </row>
    <row r="75" spans="2:12" ht="25.5">
      <c r="B75" s="13" t="s">
        <v>43</v>
      </c>
      <c r="C75" s="9">
        <v>104009</v>
      </c>
      <c r="D75" s="8"/>
      <c r="E75" s="8"/>
      <c r="F75" s="8"/>
      <c r="G75" s="8"/>
      <c r="H75" s="8"/>
      <c r="I75" s="8"/>
      <c r="J75" s="8"/>
      <c r="K75" s="8"/>
      <c r="L75" s="8"/>
    </row>
    <row r="76" spans="2:12" ht="25.5">
      <c r="B76" s="13" t="s">
        <v>44</v>
      </c>
      <c r="C76" s="9" t="s">
        <v>56</v>
      </c>
      <c r="D76" s="8"/>
      <c r="E76" s="8"/>
      <c r="F76" s="8"/>
      <c r="G76" s="8"/>
      <c r="H76" s="8"/>
      <c r="I76" s="8"/>
      <c r="J76" s="8"/>
      <c r="K76" s="8"/>
      <c r="L76" s="8"/>
    </row>
    <row r="77" spans="2:12" ht="15.75" customHeight="1">
      <c r="B77" s="13" t="s">
        <v>45</v>
      </c>
      <c r="C77" s="9">
        <v>1167</v>
      </c>
      <c r="D77" s="194" t="s">
        <v>46</v>
      </c>
      <c r="E77" s="195"/>
      <c r="F77" s="195"/>
      <c r="G77" s="195"/>
      <c r="H77" s="195"/>
      <c r="I77" s="195"/>
      <c r="J77" s="195"/>
      <c r="K77" s="195"/>
      <c r="L77" s="196"/>
    </row>
    <row r="78" spans="2:12" ht="15" customHeight="1">
      <c r="B78" s="13" t="s">
        <v>47</v>
      </c>
      <c r="C78" s="9">
        <v>11003</v>
      </c>
      <c r="D78" s="32" t="s">
        <v>48</v>
      </c>
      <c r="E78" s="32" t="s">
        <v>8</v>
      </c>
      <c r="F78" s="50" t="s">
        <v>9</v>
      </c>
      <c r="G78" s="50" t="s">
        <v>10</v>
      </c>
      <c r="H78" s="50" t="s">
        <v>11</v>
      </c>
      <c r="I78" s="32" t="s">
        <v>12</v>
      </c>
      <c r="J78" s="32" t="s">
        <v>49</v>
      </c>
      <c r="K78" s="32" t="s">
        <v>50</v>
      </c>
      <c r="L78" s="53" t="s">
        <v>51</v>
      </c>
    </row>
    <row r="79" spans="2:12" ht="38.25">
      <c r="B79" s="20" t="s">
        <v>21</v>
      </c>
      <c r="C79" s="60" t="s">
        <v>60</v>
      </c>
      <c r="D79" s="49"/>
      <c r="E79" s="49"/>
      <c r="F79" s="51"/>
      <c r="G79" s="51"/>
      <c r="H79" s="51"/>
      <c r="I79" s="49"/>
      <c r="J79" s="49"/>
      <c r="K79" s="49"/>
      <c r="L79" s="54"/>
    </row>
    <row r="80" spans="2:12" ht="51">
      <c r="B80" s="20" t="s">
        <v>52</v>
      </c>
      <c r="C80" s="64" t="s">
        <v>64</v>
      </c>
      <c r="D80" s="49"/>
      <c r="E80" s="49"/>
      <c r="F80" s="51"/>
      <c r="G80" s="51"/>
      <c r="H80" s="51"/>
      <c r="I80" s="49"/>
      <c r="J80" s="49"/>
      <c r="K80" s="49"/>
      <c r="L80" s="54"/>
    </row>
    <row r="81" spans="2:12">
      <c r="B81" s="20" t="s">
        <v>23</v>
      </c>
      <c r="C81" s="12" t="s">
        <v>63</v>
      </c>
      <c r="D81" s="49"/>
      <c r="E81" s="49"/>
      <c r="F81" s="51"/>
      <c r="G81" s="51"/>
      <c r="H81" s="51"/>
      <c r="I81" s="49"/>
      <c r="J81" s="49"/>
      <c r="K81" s="49"/>
      <c r="L81" s="54"/>
    </row>
    <row r="82" spans="2:12" ht="15" customHeight="1">
      <c r="B82" s="9" t="s">
        <v>53</v>
      </c>
      <c r="C82" s="9" t="s">
        <v>83</v>
      </c>
      <c r="D82" s="49"/>
      <c r="E82" s="49"/>
      <c r="F82" s="51"/>
      <c r="G82" s="51"/>
      <c r="H82" s="51"/>
      <c r="I82" s="49"/>
      <c r="J82" s="49"/>
      <c r="K82" s="49"/>
      <c r="L82" s="54"/>
    </row>
    <row r="83" spans="2:12">
      <c r="B83" s="41"/>
      <c r="C83" s="43" t="s">
        <v>54</v>
      </c>
      <c r="D83" s="33"/>
      <c r="E83" s="33"/>
      <c r="F83" s="52"/>
      <c r="G83" s="52"/>
      <c r="H83" s="52"/>
      <c r="I83" s="33"/>
      <c r="J83" s="33"/>
      <c r="K83" s="33"/>
      <c r="L83" s="55"/>
    </row>
    <row r="84" spans="2:12">
      <c r="B84" s="9" t="s">
        <v>84</v>
      </c>
      <c r="C84" s="12" t="s">
        <v>85</v>
      </c>
      <c r="D84" s="21">
        <v>1</v>
      </c>
      <c r="E84" s="21">
        <v>1</v>
      </c>
      <c r="F84" s="21"/>
      <c r="G84" s="21"/>
      <c r="H84" s="21"/>
      <c r="I84" s="21">
        <v>1</v>
      </c>
      <c r="J84" s="21"/>
      <c r="K84" s="21"/>
      <c r="L84" s="21"/>
    </row>
    <row r="85" spans="2:12" ht="15" customHeight="1">
      <c r="B85" s="24" t="s">
        <v>55</v>
      </c>
      <c r="C85" s="25"/>
      <c r="D85" s="68">
        <v>282077.09999999998</v>
      </c>
      <c r="E85" s="68">
        <v>220970.2</v>
      </c>
      <c r="F85" s="68">
        <v>248560.6</v>
      </c>
      <c r="G85" s="68">
        <f>F85+514781.9</f>
        <v>763342.5</v>
      </c>
      <c r="H85" s="68">
        <f>G85+248560.5</f>
        <v>1011903</v>
      </c>
      <c r="I85" s="68">
        <f>H85+514781.9</f>
        <v>1526684.9</v>
      </c>
      <c r="J85" s="69">
        <v>0</v>
      </c>
      <c r="K85" s="69">
        <v>0</v>
      </c>
      <c r="L85" s="21"/>
    </row>
    <row r="87" spans="2:12">
      <c r="B87" s="19" t="s">
        <v>41</v>
      </c>
      <c r="C87" s="8"/>
      <c r="D87" s="8"/>
      <c r="E87" s="8"/>
      <c r="F87" s="8"/>
      <c r="G87" s="8"/>
      <c r="H87" s="8"/>
      <c r="I87" s="8"/>
      <c r="J87" s="8"/>
      <c r="K87" s="8"/>
      <c r="L87" s="8"/>
    </row>
    <row r="88" spans="2:12">
      <c r="B88" s="18"/>
      <c r="C88" s="8"/>
      <c r="D88" s="8"/>
      <c r="E88" s="8"/>
      <c r="F88" s="8"/>
      <c r="G88" s="8"/>
      <c r="H88" s="8"/>
      <c r="I88" s="8"/>
      <c r="J88" s="8"/>
      <c r="K88" s="8"/>
      <c r="L88" s="8"/>
    </row>
    <row r="89" spans="2:12">
      <c r="B89" s="13" t="s">
        <v>42</v>
      </c>
      <c r="C89" s="9" t="s">
        <v>82</v>
      </c>
      <c r="D89" s="15"/>
      <c r="E89" s="15"/>
      <c r="F89" s="8"/>
      <c r="G89" s="8"/>
      <c r="H89" s="8"/>
      <c r="I89" s="8"/>
      <c r="J89" s="8"/>
      <c r="K89" s="8"/>
      <c r="L89" s="8"/>
    </row>
    <row r="90" spans="2:12" ht="25.5">
      <c r="B90" s="13" t="s">
        <v>43</v>
      </c>
      <c r="C90" s="9">
        <v>104009</v>
      </c>
      <c r="D90" s="8"/>
      <c r="E90" s="8"/>
      <c r="F90" s="8"/>
      <c r="G90" s="8"/>
      <c r="H90" s="8"/>
      <c r="I90" s="8"/>
      <c r="J90" s="8"/>
      <c r="K90" s="8"/>
      <c r="L90" s="8"/>
    </row>
    <row r="91" spans="2:12" ht="25.5">
      <c r="B91" s="13" t="s">
        <v>44</v>
      </c>
      <c r="C91" s="9" t="s">
        <v>56</v>
      </c>
      <c r="D91" s="8"/>
      <c r="E91" s="8"/>
      <c r="F91" s="8"/>
      <c r="G91" s="8"/>
      <c r="H91" s="8"/>
      <c r="I91" s="8"/>
      <c r="J91" s="8"/>
      <c r="K91" s="8"/>
      <c r="L91" s="8"/>
    </row>
    <row r="92" spans="2:12" ht="19.5" customHeight="1">
      <c r="B92" s="13" t="s">
        <v>45</v>
      </c>
      <c r="C92" s="9">
        <v>1167</v>
      </c>
      <c r="D92" s="194" t="s">
        <v>46</v>
      </c>
      <c r="E92" s="195"/>
      <c r="F92" s="195"/>
      <c r="G92" s="195"/>
      <c r="H92" s="195"/>
      <c r="I92" s="195"/>
      <c r="J92" s="195"/>
      <c r="K92" s="195"/>
      <c r="L92" s="196"/>
    </row>
    <row r="93" spans="2:12" ht="15" customHeight="1">
      <c r="B93" s="13" t="s">
        <v>47</v>
      </c>
      <c r="C93" s="9">
        <v>11004</v>
      </c>
      <c r="D93" s="32" t="s">
        <v>48</v>
      </c>
      <c r="E93" s="32" t="s">
        <v>8</v>
      </c>
      <c r="F93" s="50" t="s">
        <v>9</v>
      </c>
      <c r="G93" s="50" t="s">
        <v>10</v>
      </c>
      <c r="H93" s="50" t="s">
        <v>11</v>
      </c>
      <c r="I93" s="32" t="s">
        <v>12</v>
      </c>
      <c r="J93" s="32" t="s">
        <v>49</v>
      </c>
      <c r="K93" s="32" t="s">
        <v>50</v>
      </c>
      <c r="L93" s="53" t="s">
        <v>51</v>
      </c>
    </row>
    <row r="94" spans="2:12" ht="51">
      <c r="B94" s="20" t="s">
        <v>21</v>
      </c>
      <c r="C94" s="11" t="s">
        <v>65</v>
      </c>
      <c r="D94" s="49"/>
      <c r="E94" s="49"/>
      <c r="F94" s="51"/>
      <c r="G94" s="51"/>
      <c r="H94" s="51"/>
      <c r="I94" s="49"/>
      <c r="J94" s="49"/>
      <c r="K94" s="49"/>
      <c r="L94" s="54"/>
    </row>
    <row r="95" spans="2:12" ht="51">
      <c r="B95" s="20" t="s">
        <v>52</v>
      </c>
      <c r="C95" s="11" t="s">
        <v>66</v>
      </c>
      <c r="D95" s="49"/>
      <c r="E95" s="49"/>
      <c r="F95" s="51"/>
      <c r="G95" s="51"/>
      <c r="H95" s="51"/>
      <c r="I95" s="49"/>
      <c r="J95" s="49"/>
      <c r="K95" s="49"/>
      <c r="L95" s="54"/>
    </row>
    <row r="96" spans="2:12">
      <c r="B96" s="20" t="s">
        <v>23</v>
      </c>
      <c r="C96" s="12" t="s">
        <v>63</v>
      </c>
      <c r="D96" s="49"/>
      <c r="E96" s="49"/>
      <c r="F96" s="51"/>
      <c r="G96" s="51"/>
      <c r="H96" s="51"/>
      <c r="I96" s="49"/>
      <c r="J96" s="49"/>
      <c r="K96" s="49"/>
      <c r="L96" s="54"/>
    </row>
    <row r="97" spans="2:12" ht="15" customHeight="1">
      <c r="B97" s="9" t="s">
        <v>53</v>
      </c>
      <c r="C97" s="9" t="s">
        <v>86</v>
      </c>
      <c r="D97" s="49"/>
      <c r="E97" s="49"/>
      <c r="F97" s="51"/>
      <c r="G97" s="51"/>
      <c r="H97" s="51"/>
      <c r="I97" s="49"/>
      <c r="J97" s="49"/>
      <c r="K97" s="49"/>
      <c r="L97" s="54"/>
    </row>
    <row r="98" spans="2:12">
      <c r="B98" s="41"/>
      <c r="C98" s="43" t="s">
        <v>54</v>
      </c>
      <c r="D98" s="33"/>
      <c r="E98" s="33"/>
      <c r="F98" s="52"/>
      <c r="G98" s="52"/>
      <c r="H98" s="52"/>
      <c r="I98" s="33"/>
      <c r="J98" s="33"/>
      <c r="K98" s="33"/>
      <c r="L98" s="55"/>
    </row>
    <row r="99" spans="2:12">
      <c r="B99" s="9" t="s">
        <v>84</v>
      </c>
      <c r="C99" s="12" t="s">
        <v>85</v>
      </c>
      <c r="D99" s="21">
        <v>1</v>
      </c>
      <c r="E99" s="21">
        <v>1</v>
      </c>
      <c r="F99" s="21"/>
      <c r="G99" s="21"/>
      <c r="H99" s="21"/>
      <c r="I99" s="21"/>
      <c r="J99" s="21"/>
      <c r="K99" s="21"/>
      <c r="L99" s="21"/>
    </row>
    <row r="100" spans="2:12" ht="15" customHeight="1">
      <c r="B100" s="24" t="s">
        <v>55</v>
      </c>
      <c r="C100" s="25"/>
      <c r="D100" s="68">
        <v>148713.4</v>
      </c>
      <c r="E100" s="68">
        <v>639276.4</v>
      </c>
      <c r="F100" s="69">
        <v>0</v>
      </c>
      <c r="G100" s="69">
        <v>0</v>
      </c>
      <c r="H100" s="69">
        <v>0</v>
      </c>
      <c r="I100" s="69">
        <v>0</v>
      </c>
      <c r="J100" s="69">
        <v>0</v>
      </c>
      <c r="K100" s="69">
        <v>0</v>
      </c>
      <c r="L100" s="21"/>
    </row>
    <row r="102" spans="2:12">
      <c r="B102" s="19" t="s">
        <v>41</v>
      </c>
      <c r="C102" s="8"/>
      <c r="D102" s="8"/>
      <c r="E102" s="8"/>
      <c r="F102" s="8"/>
      <c r="G102" s="8"/>
      <c r="H102" s="8"/>
      <c r="I102" s="8"/>
      <c r="J102" s="8"/>
      <c r="K102" s="8"/>
      <c r="L102" s="8"/>
    </row>
    <row r="103" spans="2:12">
      <c r="B103" s="1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2:12">
      <c r="B104" s="13" t="s">
        <v>42</v>
      </c>
      <c r="C104" s="9" t="s">
        <v>82</v>
      </c>
      <c r="D104" s="15"/>
      <c r="E104" s="15"/>
      <c r="F104" s="8"/>
      <c r="G104" s="8"/>
      <c r="H104" s="8"/>
      <c r="I104" s="8"/>
      <c r="J104" s="8"/>
      <c r="K104" s="8"/>
      <c r="L104" s="8"/>
    </row>
    <row r="105" spans="2:12" ht="25.5">
      <c r="B105" s="13" t="s">
        <v>43</v>
      </c>
      <c r="C105" s="9">
        <v>104009</v>
      </c>
      <c r="D105" s="8"/>
      <c r="E105" s="8"/>
      <c r="F105" s="8"/>
      <c r="G105" s="8"/>
      <c r="H105" s="8"/>
      <c r="I105" s="8"/>
      <c r="J105" s="8"/>
      <c r="K105" s="8"/>
      <c r="L105" s="8"/>
    </row>
    <row r="106" spans="2:12" ht="25.5">
      <c r="B106" s="13" t="s">
        <v>44</v>
      </c>
      <c r="C106" s="9" t="s">
        <v>56</v>
      </c>
      <c r="D106" s="8"/>
      <c r="E106" s="8"/>
      <c r="F106" s="8"/>
      <c r="G106" s="8"/>
      <c r="H106" s="8"/>
      <c r="I106" s="8"/>
      <c r="J106" s="8"/>
      <c r="K106" s="8"/>
      <c r="L106" s="8"/>
    </row>
    <row r="107" spans="2:12" ht="26.25" customHeight="1">
      <c r="B107" s="13" t="s">
        <v>45</v>
      </c>
      <c r="C107" s="9">
        <v>1167</v>
      </c>
      <c r="D107" s="194" t="s">
        <v>46</v>
      </c>
      <c r="E107" s="195"/>
      <c r="F107" s="195"/>
      <c r="G107" s="195"/>
      <c r="H107" s="195"/>
      <c r="I107" s="195"/>
      <c r="J107" s="195"/>
      <c r="K107" s="195"/>
      <c r="L107" s="196"/>
    </row>
    <row r="108" spans="2:12" ht="15" customHeight="1">
      <c r="B108" s="13" t="s">
        <v>47</v>
      </c>
      <c r="C108" s="9">
        <v>32001</v>
      </c>
      <c r="D108" s="32" t="s">
        <v>48</v>
      </c>
      <c r="E108" s="32" t="s">
        <v>8</v>
      </c>
      <c r="F108" s="50" t="s">
        <v>9</v>
      </c>
      <c r="G108" s="50" t="s">
        <v>10</v>
      </c>
      <c r="H108" s="50" t="s">
        <v>11</v>
      </c>
      <c r="I108" s="32" t="s">
        <v>12</v>
      </c>
      <c r="J108" s="32" t="s">
        <v>49</v>
      </c>
      <c r="K108" s="32" t="s">
        <v>50</v>
      </c>
      <c r="L108" s="53" t="s">
        <v>51</v>
      </c>
    </row>
    <row r="109" spans="2:12" ht="51">
      <c r="B109" s="20" t="s">
        <v>21</v>
      </c>
      <c r="C109" s="9" t="s">
        <v>68</v>
      </c>
      <c r="D109" s="49"/>
      <c r="E109" s="49"/>
      <c r="F109" s="51"/>
      <c r="G109" s="51"/>
      <c r="H109" s="51"/>
      <c r="I109" s="49"/>
      <c r="J109" s="49"/>
      <c r="K109" s="49"/>
      <c r="L109" s="54"/>
    </row>
    <row r="110" spans="2:12" ht="63.75">
      <c r="B110" s="20" t="s">
        <v>52</v>
      </c>
      <c r="C110" s="11" t="s">
        <v>69</v>
      </c>
      <c r="D110" s="49"/>
      <c r="E110" s="49"/>
      <c r="F110" s="51"/>
      <c r="G110" s="51"/>
      <c r="H110" s="51"/>
      <c r="I110" s="49"/>
      <c r="J110" s="49"/>
      <c r="K110" s="49"/>
      <c r="L110" s="54"/>
    </row>
    <row r="111" spans="2:12" ht="25.5">
      <c r="B111" s="20" t="s">
        <v>23</v>
      </c>
      <c r="C111" s="11" t="s">
        <v>67</v>
      </c>
      <c r="D111" s="49"/>
      <c r="E111" s="49"/>
      <c r="F111" s="51"/>
      <c r="G111" s="51"/>
      <c r="H111" s="51"/>
      <c r="I111" s="49"/>
      <c r="J111" s="49"/>
      <c r="K111" s="49"/>
      <c r="L111" s="54"/>
    </row>
    <row r="112" spans="2:12" ht="15" customHeight="1">
      <c r="B112" s="9" t="s">
        <v>53</v>
      </c>
      <c r="C112" s="9" t="s">
        <v>83</v>
      </c>
      <c r="D112" s="49"/>
      <c r="E112" s="49"/>
      <c r="F112" s="51"/>
      <c r="G112" s="51"/>
      <c r="H112" s="51"/>
      <c r="I112" s="49"/>
      <c r="J112" s="49"/>
      <c r="K112" s="49"/>
      <c r="L112" s="54"/>
    </row>
    <row r="113" spans="2:12">
      <c r="B113" s="41"/>
      <c r="C113" s="43" t="s">
        <v>54</v>
      </c>
      <c r="D113" s="33"/>
      <c r="E113" s="33"/>
      <c r="F113" s="52"/>
      <c r="G113" s="52"/>
      <c r="H113" s="52"/>
      <c r="I113" s="33"/>
      <c r="J113" s="33"/>
      <c r="K113" s="33"/>
      <c r="L113" s="55"/>
    </row>
    <row r="114" spans="2:12">
      <c r="B114" s="61" t="s">
        <v>84</v>
      </c>
      <c r="C114" s="11" t="s">
        <v>87</v>
      </c>
      <c r="D114" s="21">
        <v>1</v>
      </c>
      <c r="E114" s="21">
        <v>1</v>
      </c>
      <c r="F114" s="21"/>
      <c r="G114" s="21"/>
      <c r="H114" s="21"/>
      <c r="I114" s="21">
        <v>2</v>
      </c>
      <c r="J114" s="21">
        <v>1</v>
      </c>
      <c r="K114" s="21">
        <v>1</v>
      </c>
      <c r="L114" s="21"/>
    </row>
    <row r="115" spans="2:12" ht="25.5">
      <c r="B115" s="61" t="s">
        <v>84</v>
      </c>
      <c r="C115" s="11" t="s">
        <v>88</v>
      </c>
      <c r="D115" s="21">
        <v>10</v>
      </c>
      <c r="E115" s="21">
        <v>10</v>
      </c>
      <c r="F115" s="21"/>
      <c r="G115" s="21"/>
      <c r="H115" s="21"/>
      <c r="I115" s="21">
        <v>10</v>
      </c>
      <c r="J115" s="21">
        <v>7</v>
      </c>
      <c r="K115" s="21">
        <v>2</v>
      </c>
      <c r="L115" s="21"/>
    </row>
    <row r="116" spans="2:12" ht="25.5">
      <c r="B116" s="61" t="s">
        <v>84</v>
      </c>
      <c r="C116" s="11" t="s">
        <v>89</v>
      </c>
      <c r="D116" s="21">
        <v>0.11</v>
      </c>
      <c r="E116" s="21">
        <v>0.11</v>
      </c>
      <c r="F116" s="21"/>
      <c r="G116" s="21"/>
      <c r="H116" s="21"/>
      <c r="I116" s="21">
        <v>0.11</v>
      </c>
      <c r="J116" s="21">
        <v>0.1</v>
      </c>
      <c r="K116" s="21">
        <v>0.09</v>
      </c>
      <c r="L116" s="21"/>
    </row>
    <row r="117" spans="2:12" ht="15" customHeight="1">
      <c r="B117" s="24" t="s">
        <v>55</v>
      </c>
      <c r="C117" s="25"/>
      <c r="D117" s="68">
        <v>2104919.4</v>
      </c>
      <c r="E117" s="68">
        <v>2029947.5</v>
      </c>
      <c r="F117" s="68">
        <v>818542.4</v>
      </c>
      <c r="G117" s="68">
        <f>F117+1227813.5</f>
        <v>2046355.9</v>
      </c>
      <c r="H117" s="68">
        <f>G117+818542.4</f>
        <v>2864898.3</v>
      </c>
      <c r="I117" s="68">
        <f>H117+1227813.5</f>
        <v>4092711.8</v>
      </c>
      <c r="J117" s="68">
        <v>4092711.8</v>
      </c>
      <c r="K117" s="68">
        <v>2627964.5</v>
      </c>
      <c r="L117" s="21"/>
    </row>
    <row r="119" spans="2:12">
      <c r="B119" s="19" t="s">
        <v>41</v>
      </c>
      <c r="C119" s="8"/>
      <c r="D119" s="8"/>
      <c r="E119" s="8"/>
      <c r="F119" s="8"/>
      <c r="G119" s="8"/>
      <c r="H119" s="8"/>
      <c r="I119" s="8"/>
      <c r="J119" s="8"/>
      <c r="K119" s="8"/>
      <c r="L119" s="8"/>
    </row>
    <row r="120" spans="2:12">
      <c r="B120" s="18"/>
      <c r="C120" s="8"/>
      <c r="D120" s="8"/>
      <c r="E120" s="8"/>
      <c r="F120" s="8"/>
      <c r="G120" s="8"/>
      <c r="H120" s="8"/>
      <c r="I120" s="8"/>
      <c r="J120" s="8"/>
      <c r="K120" s="8"/>
      <c r="L120" s="8"/>
    </row>
    <row r="121" spans="2:12">
      <c r="B121" s="13" t="s">
        <v>42</v>
      </c>
      <c r="C121" s="9" t="s">
        <v>82</v>
      </c>
      <c r="D121" s="15"/>
      <c r="E121" s="15"/>
      <c r="F121" s="8"/>
      <c r="G121" s="8"/>
      <c r="H121" s="8"/>
      <c r="I121" s="8"/>
      <c r="J121" s="8"/>
      <c r="K121" s="8"/>
      <c r="L121" s="8"/>
    </row>
    <row r="122" spans="2:12" ht="25.5">
      <c r="B122" s="13" t="s">
        <v>43</v>
      </c>
      <c r="C122" s="9">
        <v>104009</v>
      </c>
      <c r="D122" s="8"/>
      <c r="E122" s="8"/>
      <c r="F122" s="8"/>
      <c r="G122" s="8"/>
      <c r="H122" s="8"/>
      <c r="I122" s="8"/>
      <c r="J122" s="8"/>
      <c r="K122" s="8"/>
      <c r="L122" s="8"/>
    </row>
    <row r="123" spans="2:12" ht="25.5">
      <c r="B123" s="13" t="s">
        <v>44</v>
      </c>
      <c r="C123" s="9" t="s">
        <v>56</v>
      </c>
      <c r="D123" s="8"/>
      <c r="E123" s="8"/>
      <c r="F123" s="8"/>
      <c r="G123" s="8"/>
      <c r="H123" s="8"/>
      <c r="I123" s="8"/>
      <c r="J123" s="8"/>
      <c r="K123" s="8"/>
      <c r="L123" s="8"/>
    </row>
    <row r="124" spans="2:12" ht="26.25" customHeight="1">
      <c r="B124" s="13" t="s">
        <v>45</v>
      </c>
      <c r="C124" s="9">
        <v>1167</v>
      </c>
      <c r="D124" s="194" t="s">
        <v>46</v>
      </c>
      <c r="E124" s="195"/>
      <c r="F124" s="195"/>
      <c r="G124" s="195"/>
      <c r="H124" s="195"/>
      <c r="I124" s="195"/>
      <c r="J124" s="195"/>
      <c r="K124" s="195"/>
      <c r="L124" s="196"/>
    </row>
    <row r="125" spans="2:12" ht="15" customHeight="1">
      <c r="B125" s="13" t="s">
        <v>47</v>
      </c>
      <c r="C125" s="9">
        <v>32003</v>
      </c>
      <c r="D125" s="32" t="s">
        <v>48</v>
      </c>
      <c r="E125" s="32" t="s">
        <v>8</v>
      </c>
      <c r="F125" s="50" t="s">
        <v>9</v>
      </c>
      <c r="G125" s="50" t="s">
        <v>10</v>
      </c>
      <c r="H125" s="50" t="s">
        <v>11</v>
      </c>
      <c r="I125" s="32" t="s">
        <v>12</v>
      </c>
      <c r="J125" s="32" t="s">
        <v>49</v>
      </c>
      <c r="K125" s="32" t="s">
        <v>50</v>
      </c>
      <c r="L125" s="53" t="s">
        <v>51</v>
      </c>
    </row>
    <row r="126" spans="2:12" ht="38.25">
      <c r="B126" s="20" t="s">
        <v>21</v>
      </c>
      <c r="C126" s="11" t="s">
        <v>70</v>
      </c>
      <c r="D126" s="49"/>
      <c r="E126" s="49"/>
      <c r="F126" s="51"/>
      <c r="G126" s="51"/>
      <c r="H126" s="51"/>
      <c r="I126" s="49"/>
      <c r="J126" s="49"/>
      <c r="K126" s="49"/>
      <c r="L126" s="54"/>
    </row>
    <row r="127" spans="2:12" ht="51">
      <c r="B127" s="20" t="s">
        <v>52</v>
      </c>
      <c r="C127" s="11" t="s">
        <v>71</v>
      </c>
      <c r="D127" s="49"/>
      <c r="E127" s="49"/>
      <c r="F127" s="51"/>
      <c r="G127" s="51"/>
      <c r="H127" s="51"/>
      <c r="I127" s="49"/>
      <c r="J127" s="49"/>
      <c r="K127" s="49"/>
      <c r="L127" s="54"/>
    </row>
    <row r="128" spans="2:12" ht="25.5">
      <c r="B128" s="20" t="s">
        <v>23</v>
      </c>
      <c r="C128" s="11" t="s">
        <v>67</v>
      </c>
      <c r="D128" s="49"/>
      <c r="E128" s="49"/>
      <c r="F128" s="51"/>
      <c r="G128" s="51"/>
      <c r="H128" s="51"/>
      <c r="I128" s="49"/>
      <c r="J128" s="49"/>
      <c r="K128" s="49"/>
      <c r="L128" s="54"/>
    </row>
    <row r="129" spans="2:12" ht="15" customHeight="1">
      <c r="B129" s="9" t="s">
        <v>53</v>
      </c>
      <c r="C129" s="9" t="s">
        <v>83</v>
      </c>
      <c r="D129" s="49"/>
      <c r="E129" s="49"/>
      <c r="F129" s="51"/>
      <c r="G129" s="51"/>
      <c r="H129" s="51"/>
      <c r="I129" s="49"/>
      <c r="J129" s="49"/>
      <c r="K129" s="49"/>
      <c r="L129" s="54"/>
    </row>
    <row r="130" spans="2:12">
      <c r="B130" s="41"/>
      <c r="C130" s="43" t="s">
        <v>54</v>
      </c>
      <c r="D130" s="33"/>
      <c r="E130" s="33"/>
      <c r="F130" s="52"/>
      <c r="G130" s="52"/>
      <c r="H130" s="52"/>
      <c r="I130" s="33"/>
      <c r="J130" s="33"/>
      <c r="K130" s="33"/>
      <c r="L130" s="55"/>
    </row>
    <row r="131" spans="2:12">
      <c r="B131" s="11" t="s">
        <v>84</v>
      </c>
      <c r="C131" s="11" t="s">
        <v>87</v>
      </c>
      <c r="D131" s="21">
        <v>2</v>
      </c>
      <c r="E131" s="21">
        <v>2</v>
      </c>
      <c r="F131" s="21"/>
      <c r="G131" s="21"/>
      <c r="H131" s="21"/>
      <c r="I131" s="21">
        <v>2</v>
      </c>
      <c r="J131" s="21"/>
      <c r="K131" s="21"/>
      <c r="L131" s="21"/>
    </row>
    <row r="132" spans="2:12" ht="25.5">
      <c r="B132" s="11" t="s">
        <v>84</v>
      </c>
      <c r="C132" s="11" t="s">
        <v>90</v>
      </c>
      <c r="D132" s="21">
        <v>8</v>
      </c>
      <c r="E132" s="21">
        <v>8</v>
      </c>
      <c r="F132" s="21"/>
      <c r="G132" s="21"/>
      <c r="H132" s="21"/>
      <c r="I132" s="21">
        <v>8</v>
      </c>
      <c r="J132" s="21">
        <v>1</v>
      </c>
      <c r="K132" s="21"/>
      <c r="L132" s="22"/>
    </row>
    <row r="133" spans="2:12">
      <c r="B133" s="11" t="s">
        <v>84</v>
      </c>
      <c r="C133" s="11" t="s">
        <v>91</v>
      </c>
      <c r="D133" s="21">
        <v>250</v>
      </c>
      <c r="E133" s="21">
        <v>250</v>
      </c>
      <c r="F133" s="21"/>
      <c r="G133" s="21"/>
      <c r="H133" s="21"/>
      <c r="I133" s="21">
        <v>250</v>
      </c>
      <c r="J133" s="21">
        <v>380</v>
      </c>
      <c r="K133" s="21"/>
      <c r="L133" s="22"/>
    </row>
    <row r="134" spans="2:12" ht="15" customHeight="1">
      <c r="B134" s="24" t="s">
        <v>55</v>
      </c>
      <c r="C134" s="25"/>
      <c r="D134" s="68">
        <v>1686054.8</v>
      </c>
      <c r="E134" s="68">
        <v>1850925.5</v>
      </c>
      <c r="F134" s="68">
        <v>693638.2</v>
      </c>
      <c r="G134" s="68">
        <f>F134+1040457.4</f>
        <v>1734095.6</v>
      </c>
      <c r="H134" s="68">
        <f>G134+693638.2</f>
        <v>2427733.7999999998</v>
      </c>
      <c r="I134" s="68">
        <f>H134+1040457.4</f>
        <v>3468191.1999999997</v>
      </c>
      <c r="J134" s="70">
        <v>0</v>
      </c>
      <c r="K134" s="70">
        <v>0</v>
      </c>
      <c r="L134" s="21"/>
    </row>
    <row r="136" spans="2:12">
      <c r="B136" s="19" t="s">
        <v>41</v>
      </c>
      <c r="C136" s="8"/>
      <c r="D136" s="8"/>
      <c r="E136" s="8"/>
      <c r="F136" s="8"/>
      <c r="G136" s="8"/>
      <c r="H136" s="8"/>
      <c r="I136" s="8"/>
      <c r="J136" s="8"/>
      <c r="K136" s="8"/>
      <c r="L136" s="8"/>
    </row>
    <row r="137" spans="2:12">
      <c r="B137" s="18"/>
      <c r="C137" s="8"/>
      <c r="D137" s="8"/>
      <c r="E137" s="8"/>
      <c r="F137" s="8"/>
      <c r="G137" s="8"/>
      <c r="H137" s="8"/>
      <c r="I137" s="8"/>
      <c r="J137" s="8"/>
      <c r="K137" s="8"/>
      <c r="L137" s="8"/>
    </row>
    <row r="138" spans="2:12">
      <c r="B138" s="13" t="s">
        <v>42</v>
      </c>
      <c r="C138" s="9" t="s">
        <v>82</v>
      </c>
      <c r="D138" s="15"/>
      <c r="E138" s="15"/>
      <c r="F138" s="8"/>
      <c r="G138" s="8"/>
      <c r="H138" s="8"/>
      <c r="I138" s="8"/>
      <c r="J138" s="8"/>
      <c r="K138" s="8"/>
      <c r="L138" s="8"/>
    </row>
    <row r="139" spans="2:12" ht="25.5">
      <c r="B139" s="13" t="s">
        <v>43</v>
      </c>
      <c r="C139" s="9">
        <v>104009</v>
      </c>
      <c r="D139" s="8"/>
      <c r="E139" s="8"/>
      <c r="F139" s="8"/>
      <c r="G139" s="8"/>
      <c r="H139" s="8"/>
      <c r="I139" s="8"/>
      <c r="J139" s="8"/>
      <c r="K139" s="8"/>
      <c r="L139" s="8"/>
    </row>
    <row r="140" spans="2:12" ht="25.5">
      <c r="B140" s="13" t="s">
        <v>44</v>
      </c>
      <c r="C140" s="9" t="s">
        <v>56</v>
      </c>
      <c r="D140" s="8"/>
      <c r="E140" s="8"/>
      <c r="F140" s="8"/>
      <c r="G140" s="8"/>
      <c r="H140" s="8"/>
      <c r="I140" s="8"/>
      <c r="J140" s="8"/>
      <c r="K140" s="8"/>
      <c r="L140" s="8"/>
    </row>
    <row r="141" spans="2:12" ht="26.25" customHeight="1">
      <c r="B141" s="13" t="s">
        <v>45</v>
      </c>
      <c r="C141" s="9">
        <v>1167</v>
      </c>
      <c r="D141" s="194" t="s">
        <v>46</v>
      </c>
      <c r="E141" s="195"/>
      <c r="F141" s="195"/>
      <c r="G141" s="195"/>
      <c r="H141" s="195"/>
      <c r="I141" s="195"/>
      <c r="J141" s="195"/>
      <c r="K141" s="195"/>
      <c r="L141" s="196"/>
    </row>
    <row r="142" spans="2:12" ht="15" customHeight="1">
      <c r="B142" s="13" t="s">
        <v>47</v>
      </c>
      <c r="C142" s="9">
        <v>32004</v>
      </c>
      <c r="D142" s="32" t="s">
        <v>48</v>
      </c>
      <c r="E142" s="32" t="s">
        <v>8</v>
      </c>
      <c r="F142" s="50" t="s">
        <v>9</v>
      </c>
      <c r="G142" s="50" t="s">
        <v>10</v>
      </c>
      <c r="H142" s="50" t="s">
        <v>11</v>
      </c>
      <c r="I142" s="32" t="s">
        <v>12</v>
      </c>
      <c r="J142" s="32" t="s">
        <v>49</v>
      </c>
      <c r="K142" s="32" t="s">
        <v>50</v>
      </c>
      <c r="L142" s="53" t="s">
        <v>51</v>
      </c>
    </row>
    <row r="143" spans="2:12" ht="63.75">
      <c r="B143" s="20" t="s">
        <v>21</v>
      </c>
      <c r="C143" s="9" t="s">
        <v>72</v>
      </c>
      <c r="D143" s="49"/>
      <c r="E143" s="49"/>
      <c r="F143" s="51"/>
      <c r="G143" s="51"/>
      <c r="H143" s="51"/>
      <c r="I143" s="49"/>
      <c r="J143" s="49"/>
      <c r="K143" s="49"/>
      <c r="L143" s="54"/>
    </row>
    <row r="144" spans="2:12" ht="63.75">
      <c r="B144" s="20" t="s">
        <v>52</v>
      </c>
      <c r="C144" s="11" t="s">
        <v>73</v>
      </c>
      <c r="D144" s="49"/>
      <c r="E144" s="49"/>
      <c r="F144" s="51"/>
      <c r="G144" s="51"/>
      <c r="H144" s="51"/>
      <c r="I144" s="49"/>
      <c r="J144" s="49"/>
      <c r="K144" s="49"/>
      <c r="L144" s="54"/>
    </row>
    <row r="145" spans="2:12" ht="25.5">
      <c r="B145" s="20" t="s">
        <v>23</v>
      </c>
      <c r="C145" s="11" t="s">
        <v>67</v>
      </c>
      <c r="D145" s="49"/>
      <c r="E145" s="49"/>
      <c r="F145" s="51"/>
      <c r="G145" s="51"/>
      <c r="H145" s="51"/>
      <c r="I145" s="49"/>
      <c r="J145" s="49"/>
      <c r="K145" s="49"/>
      <c r="L145" s="54"/>
    </row>
    <row r="146" spans="2:12" ht="15" customHeight="1">
      <c r="B146" s="9" t="s">
        <v>53</v>
      </c>
      <c r="C146" s="9" t="s">
        <v>86</v>
      </c>
      <c r="D146" s="49"/>
      <c r="E146" s="49"/>
      <c r="F146" s="51"/>
      <c r="G146" s="51"/>
      <c r="H146" s="51"/>
      <c r="I146" s="49"/>
      <c r="J146" s="49"/>
      <c r="K146" s="49"/>
      <c r="L146" s="54"/>
    </row>
    <row r="147" spans="2:12">
      <c r="B147" s="41"/>
      <c r="C147" s="43" t="s">
        <v>54</v>
      </c>
      <c r="D147" s="33"/>
      <c r="E147" s="33"/>
      <c r="F147" s="52"/>
      <c r="G147" s="52"/>
      <c r="H147" s="52"/>
      <c r="I147" s="33"/>
      <c r="J147" s="33"/>
      <c r="K147" s="33"/>
      <c r="L147" s="55"/>
    </row>
    <row r="148" spans="2:12">
      <c r="B148" s="11" t="s">
        <v>84</v>
      </c>
      <c r="C148" s="11" t="s">
        <v>92</v>
      </c>
      <c r="D148" s="21">
        <v>0</v>
      </c>
      <c r="E148" s="21">
        <v>0</v>
      </c>
      <c r="F148" s="21"/>
      <c r="G148" s="21"/>
      <c r="H148" s="21"/>
      <c r="I148" s="21">
        <v>200</v>
      </c>
      <c r="J148" s="21"/>
      <c r="K148" s="21"/>
      <c r="L148" s="21"/>
    </row>
    <row r="149" spans="2:12" ht="25.5">
      <c r="B149" s="11" t="s">
        <v>84</v>
      </c>
      <c r="C149" s="11" t="s">
        <v>93</v>
      </c>
      <c r="D149" s="21">
        <v>0</v>
      </c>
      <c r="E149" s="21">
        <v>1</v>
      </c>
      <c r="F149" s="21"/>
      <c r="G149" s="21"/>
      <c r="H149" s="21"/>
      <c r="I149" s="21">
        <v>1</v>
      </c>
      <c r="J149" s="21"/>
      <c r="K149" s="21"/>
      <c r="L149" s="22"/>
    </row>
    <row r="150" spans="2:12" ht="25.5">
      <c r="B150" s="11" t="s">
        <v>84</v>
      </c>
      <c r="C150" s="11" t="s">
        <v>94</v>
      </c>
      <c r="D150" s="21">
        <v>20</v>
      </c>
      <c r="E150" s="21">
        <v>20</v>
      </c>
      <c r="F150" s="21"/>
      <c r="G150" s="21"/>
      <c r="H150" s="21"/>
      <c r="I150" s="21">
        <v>0</v>
      </c>
      <c r="J150" s="21"/>
      <c r="K150" s="21"/>
      <c r="L150" s="22"/>
    </row>
    <row r="151" spans="2:12" ht="15" customHeight="1">
      <c r="B151" s="24" t="s">
        <v>55</v>
      </c>
      <c r="C151" s="25"/>
      <c r="D151" s="68">
        <v>1891514.1</v>
      </c>
      <c r="E151" s="68">
        <v>3395831.6</v>
      </c>
      <c r="F151" s="68">
        <v>328560</v>
      </c>
      <c r="G151" s="68">
        <f>F151+0</f>
        <v>328560</v>
      </c>
      <c r="H151" s="68">
        <f>G151+0</f>
        <v>328560</v>
      </c>
      <c r="I151" s="68">
        <f>H151+0</f>
        <v>328560</v>
      </c>
      <c r="J151" s="70">
        <v>0</v>
      </c>
      <c r="K151" s="70">
        <v>0</v>
      </c>
      <c r="L151" s="21"/>
    </row>
    <row r="153" spans="2:12">
      <c r="B153" s="19" t="s">
        <v>41</v>
      </c>
      <c r="C153" s="8"/>
      <c r="D153" s="8"/>
      <c r="E153" s="8"/>
      <c r="F153" s="8"/>
      <c r="G153" s="8"/>
      <c r="H153" s="8"/>
      <c r="I153" s="8"/>
      <c r="J153" s="8"/>
      <c r="K153" s="8"/>
      <c r="L153" s="8"/>
    </row>
    <row r="154" spans="2:12">
      <c r="B154" s="18"/>
      <c r="C154" s="8"/>
      <c r="D154" s="8"/>
      <c r="E154" s="8"/>
      <c r="F154" s="8"/>
      <c r="G154" s="8"/>
      <c r="H154" s="8"/>
      <c r="I154" s="8"/>
      <c r="J154" s="8"/>
      <c r="K154" s="8"/>
      <c r="L154" s="8"/>
    </row>
    <row r="155" spans="2:12">
      <c r="B155" s="13" t="s">
        <v>42</v>
      </c>
      <c r="C155" s="9" t="s">
        <v>82</v>
      </c>
      <c r="D155" s="15"/>
      <c r="E155" s="15"/>
      <c r="F155" s="8"/>
      <c r="G155" s="8"/>
      <c r="H155" s="8"/>
      <c r="I155" s="8"/>
      <c r="J155" s="8"/>
      <c r="K155" s="8"/>
      <c r="L155" s="8"/>
    </row>
    <row r="156" spans="2:12" ht="25.5">
      <c r="B156" s="13" t="s">
        <v>43</v>
      </c>
      <c r="C156" s="9">
        <v>104009</v>
      </c>
      <c r="D156" s="8"/>
      <c r="E156" s="8"/>
      <c r="F156" s="8"/>
      <c r="G156" s="8"/>
      <c r="H156" s="8"/>
      <c r="I156" s="8"/>
      <c r="J156" s="8"/>
      <c r="K156" s="8"/>
      <c r="L156" s="8"/>
    </row>
    <row r="157" spans="2:12" ht="25.5">
      <c r="B157" s="13" t="s">
        <v>44</v>
      </c>
      <c r="C157" s="9" t="s">
        <v>56</v>
      </c>
      <c r="D157" s="8"/>
      <c r="E157" s="8"/>
      <c r="F157" s="8"/>
      <c r="G157" s="8"/>
      <c r="H157" s="8"/>
      <c r="I157" s="8"/>
      <c r="J157" s="8"/>
      <c r="K157" s="8"/>
      <c r="L157" s="8"/>
    </row>
    <row r="158" spans="2:12" ht="26.25" customHeight="1">
      <c r="B158" s="13" t="s">
        <v>45</v>
      </c>
      <c r="C158" s="9">
        <v>1167</v>
      </c>
      <c r="D158" s="194" t="s">
        <v>46</v>
      </c>
      <c r="E158" s="195"/>
      <c r="F158" s="195"/>
      <c r="G158" s="195"/>
      <c r="H158" s="195"/>
      <c r="I158" s="195"/>
      <c r="J158" s="195"/>
      <c r="K158" s="195"/>
      <c r="L158" s="196"/>
    </row>
    <row r="159" spans="2:12" ht="15" customHeight="1">
      <c r="B159" s="13" t="s">
        <v>47</v>
      </c>
      <c r="C159" s="9">
        <v>32005</v>
      </c>
      <c r="D159" s="32" t="s">
        <v>48</v>
      </c>
      <c r="E159" s="32" t="s">
        <v>8</v>
      </c>
      <c r="F159" s="50" t="s">
        <v>9</v>
      </c>
      <c r="G159" s="50" t="s">
        <v>10</v>
      </c>
      <c r="H159" s="50" t="s">
        <v>11</v>
      </c>
      <c r="I159" s="32" t="s">
        <v>12</v>
      </c>
      <c r="J159" s="32" t="s">
        <v>49</v>
      </c>
      <c r="K159" s="32" t="s">
        <v>50</v>
      </c>
      <c r="L159" s="53" t="s">
        <v>51</v>
      </c>
    </row>
    <row r="160" spans="2:12" ht="51">
      <c r="B160" s="20" t="s">
        <v>21</v>
      </c>
      <c r="C160" s="11" t="s">
        <v>74</v>
      </c>
      <c r="D160" s="49"/>
      <c r="E160" s="49"/>
      <c r="F160" s="51"/>
      <c r="G160" s="51"/>
      <c r="H160" s="51"/>
      <c r="I160" s="49"/>
      <c r="J160" s="49"/>
      <c r="K160" s="49"/>
      <c r="L160" s="54"/>
    </row>
    <row r="161" spans="2:12" ht="25.5">
      <c r="B161" s="20" t="s">
        <v>52</v>
      </c>
      <c r="C161" s="11" t="s">
        <v>75</v>
      </c>
      <c r="D161" s="49"/>
      <c r="E161" s="49"/>
      <c r="F161" s="51"/>
      <c r="G161" s="51"/>
      <c r="H161" s="51"/>
      <c r="I161" s="49"/>
      <c r="J161" s="49"/>
      <c r="K161" s="49"/>
      <c r="L161" s="54"/>
    </row>
    <row r="162" spans="2:12" ht="25.5">
      <c r="B162" s="20" t="s">
        <v>23</v>
      </c>
      <c r="C162" s="11" t="s">
        <v>67</v>
      </c>
      <c r="D162" s="49"/>
      <c r="E162" s="49"/>
      <c r="F162" s="51"/>
      <c r="G162" s="51"/>
      <c r="H162" s="51"/>
      <c r="I162" s="49"/>
      <c r="J162" s="49"/>
      <c r="K162" s="49"/>
      <c r="L162" s="54"/>
    </row>
    <row r="163" spans="2:12">
      <c r="B163" s="9" t="s">
        <v>53</v>
      </c>
      <c r="C163" s="11" t="s">
        <v>95</v>
      </c>
      <c r="D163" s="49"/>
      <c r="E163" s="49"/>
      <c r="F163" s="51"/>
      <c r="G163" s="51"/>
      <c r="H163" s="51"/>
      <c r="I163" s="49"/>
      <c r="J163" s="49"/>
      <c r="K163" s="49"/>
      <c r="L163" s="54"/>
    </row>
    <row r="164" spans="2:12">
      <c r="B164" s="41"/>
      <c r="C164" s="43" t="s">
        <v>54</v>
      </c>
      <c r="D164" s="33"/>
      <c r="E164" s="33"/>
      <c r="F164" s="52"/>
      <c r="G164" s="52"/>
      <c r="H164" s="52"/>
      <c r="I164" s="33"/>
      <c r="J164" s="33"/>
      <c r="K164" s="33"/>
      <c r="L164" s="55"/>
    </row>
    <row r="165" spans="2:12">
      <c r="B165" s="11" t="s">
        <v>84</v>
      </c>
      <c r="C165" s="11" t="s">
        <v>96</v>
      </c>
      <c r="D165" s="21">
        <v>1</v>
      </c>
      <c r="E165" s="21">
        <v>1</v>
      </c>
      <c r="F165" s="21"/>
      <c r="G165" s="21"/>
      <c r="H165" s="21"/>
      <c r="I165" s="21">
        <v>1</v>
      </c>
      <c r="J165" s="21">
        <v>1</v>
      </c>
      <c r="K165" s="21"/>
      <c r="L165" s="21"/>
    </row>
    <row r="166" spans="2:12" ht="25.5">
      <c r="B166" s="11" t="s">
        <v>84</v>
      </c>
      <c r="C166" s="11" t="s">
        <v>97</v>
      </c>
      <c r="D166" s="21" t="s">
        <v>111</v>
      </c>
      <c r="E166" s="21" t="s">
        <v>111</v>
      </c>
      <c r="F166" s="21"/>
      <c r="G166" s="21"/>
      <c r="H166" s="21"/>
      <c r="I166" s="21" t="s">
        <v>111</v>
      </c>
      <c r="J166" s="21" t="s">
        <v>111</v>
      </c>
      <c r="K166" s="21">
        <v>10</v>
      </c>
      <c r="L166" s="22"/>
    </row>
    <row r="167" spans="2:12" ht="38.25">
      <c r="B167" s="11" t="s">
        <v>84</v>
      </c>
      <c r="C167" s="11" t="s">
        <v>98</v>
      </c>
      <c r="D167" s="21">
        <v>2400</v>
      </c>
      <c r="E167" s="21">
        <v>2400</v>
      </c>
      <c r="F167" s="21"/>
      <c r="G167" s="21"/>
      <c r="H167" s="21"/>
      <c r="I167" s="21">
        <v>2400</v>
      </c>
      <c r="J167" s="21"/>
      <c r="K167" s="21" t="s">
        <v>112</v>
      </c>
      <c r="L167" s="22"/>
    </row>
    <row r="168" spans="2:12" ht="15" customHeight="1">
      <c r="B168" s="24" t="s">
        <v>55</v>
      </c>
      <c r="C168" s="25"/>
      <c r="D168" s="68">
        <v>4774394.4000000004</v>
      </c>
      <c r="E168" s="68">
        <v>1546701.9</v>
      </c>
      <c r="F168" s="68">
        <v>565470.19999999995</v>
      </c>
      <c r="G168" s="68">
        <f>F168+1644268.6</f>
        <v>2209738.7999999998</v>
      </c>
      <c r="H168" s="68">
        <f>G168+1508057.1</f>
        <v>3717795.9</v>
      </c>
      <c r="I168" s="122">
        <f>H168+262693.7</f>
        <v>3980489.6</v>
      </c>
      <c r="J168" s="68">
        <v>2630116.6</v>
      </c>
      <c r="K168" s="70">
        <v>0</v>
      </c>
      <c r="L168" s="21"/>
    </row>
    <row r="170" spans="2:12">
      <c r="B170" s="19" t="s">
        <v>41</v>
      </c>
      <c r="C170" s="8"/>
      <c r="D170" s="8"/>
      <c r="E170" s="8"/>
      <c r="F170" s="8"/>
      <c r="G170" s="8"/>
      <c r="H170" s="8"/>
      <c r="I170" s="8"/>
      <c r="J170" s="8"/>
      <c r="K170" s="8"/>
      <c r="L170" s="8"/>
    </row>
    <row r="171" spans="2:12">
      <c r="B171" s="18"/>
      <c r="C171" s="8"/>
      <c r="D171" s="8"/>
      <c r="E171" s="8"/>
      <c r="F171" s="8"/>
      <c r="G171" s="8"/>
      <c r="H171" s="8"/>
      <c r="I171" s="8"/>
      <c r="J171" s="8"/>
      <c r="K171" s="8"/>
      <c r="L171" s="8"/>
    </row>
    <row r="172" spans="2:12">
      <c r="B172" s="13" t="s">
        <v>42</v>
      </c>
      <c r="C172" s="9" t="s">
        <v>82</v>
      </c>
      <c r="D172" s="15"/>
      <c r="E172" s="15"/>
      <c r="F172" s="8"/>
      <c r="G172" s="8"/>
      <c r="H172" s="8"/>
      <c r="I172" s="8"/>
      <c r="J172" s="8"/>
      <c r="K172" s="8"/>
      <c r="L172" s="8"/>
    </row>
    <row r="173" spans="2:12" ht="25.5">
      <c r="B173" s="13" t="s">
        <v>43</v>
      </c>
      <c r="C173" s="9">
        <v>104009</v>
      </c>
      <c r="D173" s="8"/>
      <c r="E173" s="8"/>
      <c r="F173" s="8"/>
      <c r="G173" s="8"/>
      <c r="H173" s="8"/>
      <c r="I173" s="8"/>
      <c r="J173" s="8"/>
      <c r="K173" s="8"/>
      <c r="L173" s="8"/>
    </row>
    <row r="174" spans="2:12" ht="25.5">
      <c r="B174" s="13" t="s">
        <v>44</v>
      </c>
      <c r="C174" s="9" t="s">
        <v>56</v>
      </c>
      <c r="D174" s="8"/>
      <c r="E174" s="8"/>
      <c r="F174" s="8"/>
      <c r="G174" s="8"/>
      <c r="H174" s="8"/>
      <c r="I174" s="8"/>
      <c r="J174" s="8"/>
      <c r="K174" s="8"/>
      <c r="L174" s="8"/>
    </row>
    <row r="175" spans="2:12" ht="26.25" customHeight="1">
      <c r="B175" s="13" t="s">
        <v>45</v>
      </c>
      <c r="C175" s="9">
        <v>1167</v>
      </c>
      <c r="D175" s="194" t="s">
        <v>46</v>
      </c>
      <c r="E175" s="195"/>
      <c r="F175" s="195"/>
      <c r="G175" s="195"/>
      <c r="H175" s="195"/>
      <c r="I175" s="195"/>
      <c r="J175" s="195"/>
      <c r="K175" s="195"/>
      <c r="L175" s="196"/>
    </row>
    <row r="176" spans="2:12" ht="15" customHeight="1">
      <c r="B176" s="13" t="s">
        <v>47</v>
      </c>
      <c r="C176" s="9">
        <v>42001</v>
      </c>
      <c r="D176" s="32" t="s">
        <v>48</v>
      </c>
      <c r="E176" s="32" t="s">
        <v>8</v>
      </c>
      <c r="F176" s="50" t="s">
        <v>9</v>
      </c>
      <c r="G176" s="50" t="s">
        <v>10</v>
      </c>
      <c r="H176" s="50" t="s">
        <v>11</v>
      </c>
      <c r="I176" s="32" t="s">
        <v>12</v>
      </c>
      <c r="J176" s="32" t="s">
        <v>49</v>
      </c>
      <c r="K176" s="32" t="s">
        <v>50</v>
      </c>
      <c r="L176" s="53" t="s">
        <v>51</v>
      </c>
    </row>
    <row r="177" spans="2:13" ht="51">
      <c r="B177" s="20" t="s">
        <v>21</v>
      </c>
      <c r="C177" s="11" t="s">
        <v>78</v>
      </c>
      <c r="D177" s="49"/>
      <c r="E177" s="49"/>
      <c r="F177" s="51"/>
      <c r="G177" s="51"/>
      <c r="H177" s="51"/>
      <c r="I177" s="49"/>
      <c r="J177" s="49"/>
      <c r="K177" s="49"/>
      <c r="L177" s="54"/>
    </row>
    <row r="178" spans="2:13" ht="25.5">
      <c r="B178" s="20" t="s">
        <v>52</v>
      </c>
      <c r="C178" s="11" t="s">
        <v>79</v>
      </c>
      <c r="D178" s="49"/>
      <c r="E178" s="49"/>
      <c r="F178" s="51"/>
      <c r="G178" s="51"/>
      <c r="H178" s="51"/>
      <c r="I178" s="49"/>
      <c r="J178" s="49"/>
      <c r="K178" s="49"/>
      <c r="L178" s="54"/>
    </row>
    <row r="179" spans="2:13">
      <c r="B179" s="20" t="s">
        <v>23</v>
      </c>
      <c r="C179" s="11" t="s">
        <v>77</v>
      </c>
      <c r="D179" s="49"/>
      <c r="E179" s="49"/>
      <c r="F179" s="51"/>
      <c r="G179" s="51"/>
      <c r="H179" s="51"/>
      <c r="I179" s="49"/>
      <c r="J179" s="49"/>
      <c r="K179" s="49"/>
      <c r="L179" s="54"/>
    </row>
    <row r="180" spans="2:13">
      <c r="B180" s="9" t="s">
        <v>53</v>
      </c>
      <c r="C180" s="9" t="s">
        <v>83</v>
      </c>
      <c r="D180" s="49"/>
      <c r="E180" s="49"/>
      <c r="F180" s="51"/>
      <c r="G180" s="51"/>
      <c r="H180" s="51"/>
      <c r="I180" s="49"/>
      <c r="J180" s="49"/>
      <c r="K180" s="49"/>
      <c r="L180" s="54"/>
    </row>
    <row r="181" spans="2:13">
      <c r="B181" s="41"/>
      <c r="C181" s="43" t="s">
        <v>54</v>
      </c>
      <c r="D181" s="33"/>
      <c r="E181" s="33"/>
      <c r="F181" s="52"/>
      <c r="G181" s="52"/>
      <c r="H181" s="52"/>
      <c r="I181" s="33"/>
      <c r="J181" s="33"/>
      <c r="K181" s="33"/>
      <c r="L181" s="55"/>
    </row>
    <row r="182" spans="2:13">
      <c r="B182" s="11" t="s">
        <v>84</v>
      </c>
      <c r="C182" s="11" t="s">
        <v>99</v>
      </c>
      <c r="D182" s="21">
        <v>1</v>
      </c>
      <c r="E182" s="21">
        <v>1</v>
      </c>
      <c r="F182" s="21"/>
      <c r="G182" s="21"/>
      <c r="H182" s="21"/>
      <c r="I182" s="21">
        <v>1</v>
      </c>
      <c r="J182" s="21">
        <v>1</v>
      </c>
      <c r="K182" s="21"/>
      <c r="L182" s="21"/>
    </row>
    <row r="183" spans="2:13">
      <c r="B183" s="11" t="s">
        <v>84</v>
      </c>
      <c r="C183" s="11" t="s">
        <v>100</v>
      </c>
      <c r="D183" s="21">
        <v>0</v>
      </c>
      <c r="E183" s="21">
        <v>0</v>
      </c>
      <c r="F183" s="21"/>
      <c r="G183" s="21"/>
      <c r="H183" s="21"/>
      <c r="I183" s="21">
        <v>50</v>
      </c>
      <c r="J183" s="21"/>
      <c r="K183" s="21"/>
      <c r="L183" s="21"/>
    </row>
    <row r="184" spans="2:13" ht="25.5">
      <c r="B184" s="11" t="s">
        <v>84</v>
      </c>
      <c r="C184" s="11" t="s">
        <v>101</v>
      </c>
      <c r="D184" s="21">
        <v>250</v>
      </c>
      <c r="E184" s="21">
        <v>250</v>
      </c>
      <c r="F184" s="21"/>
      <c r="G184" s="21"/>
      <c r="H184" s="21"/>
      <c r="I184" s="21"/>
      <c r="J184" s="21">
        <v>310</v>
      </c>
      <c r="K184" s="21"/>
      <c r="L184" s="21"/>
    </row>
    <row r="185" spans="2:13" ht="25.5">
      <c r="B185" s="11" t="s">
        <v>84</v>
      </c>
      <c r="C185" s="11" t="s">
        <v>102</v>
      </c>
      <c r="D185" s="21">
        <v>14</v>
      </c>
      <c r="E185" s="21">
        <v>14</v>
      </c>
      <c r="F185" s="21"/>
      <c r="G185" s="21"/>
      <c r="H185" s="21"/>
      <c r="I185" s="21">
        <v>14</v>
      </c>
      <c r="J185" s="21">
        <v>2</v>
      </c>
      <c r="K185" s="21" t="s">
        <v>0</v>
      </c>
      <c r="L185" s="21" t="s">
        <v>0</v>
      </c>
    </row>
    <row r="186" spans="2:13" ht="15" customHeight="1">
      <c r="B186" s="24" t="s">
        <v>55</v>
      </c>
      <c r="C186" s="25"/>
      <c r="D186" s="68">
        <v>2225950.5</v>
      </c>
      <c r="E186" s="68">
        <v>1664001.9</v>
      </c>
      <c r="F186" s="68">
        <v>643392</v>
      </c>
      <c r="G186" s="68">
        <f>F186+965088</f>
        <v>1608480</v>
      </c>
      <c r="H186" s="68">
        <f>G186+664058.9</f>
        <v>2272538.9</v>
      </c>
      <c r="I186" s="68">
        <f>H186+965088</f>
        <v>3237626.9</v>
      </c>
      <c r="J186" s="70">
        <v>0</v>
      </c>
      <c r="K186" s="70">
        <v>0</v>
      </c>
      <c r="L186" s="21"/>
    </row>
    <row r="188" spans="2:13">
      <c r="B188" s="19" t="s">
        <v>41</v>
      </c>
      <c r="C188" s="8"/>
      <c r="D188" s="8"/>
      <c r="E188" s="8"/>
      <c r="F188" s="8"/>
      <c r="G188" s="8"/>
      <c r="H188" s="8"/>
      <c r="I188" s="8"/>
      <c r="J188" s="8"/>
      <c r="K188" s="8"/>
      <c r="L188" s="8"/>
    </row>
    <row r="189" spans="2:13">
      <c r="B189" s="18"/>
      <c r="C189" s="8"/>
      <c r="D189" s="8"/>
      <c r="E189" s="8"/>
      <c r="F189" s="8"/>
      <c r="G189" s="8"/>
      <c r="H189" s="8"/>
      <c r="I189" s="8"/>
      <c r="J189" s="8"/>
      <c r="K189" s="8"/>
      <c r="L189" s="8"/>
    </row>
    <row r="190" spans="2:13">
      <c r="B190" s="13" t="s">
        <v>132</v>
      </c>
      <c r="C190" s="9" t="s">
        <v>133</v>
      </c>
      <c r="D190" s="15"/>
      <c r="E190" s="15"/>
      <c r="F190" s="8"/>
      <c r="G190" s="8"/>
      <c r="H190" s="8"/>
      <c r="I190" s="8"/>
      <c r="J190" s="8"/>
      <c r="K190" s="8"/>
      <c r="L190" s="8"/>
      <c r="M190" s="72"/>
    </row>
    <row r="191" spans="2:13" ht="25.5">
      <c r="B191" s="13" t="s">
        <v>134</v>
      </c>
      <c r="C191" s="90">
        <v>104009</v>
      </c>
      <c r="D191" s="8"/>
      <c r="E191" s="8"/>
      <c r="F191" s="8"/>
      <c r="G191" s="8"/>
      <c r="H191" s="8"/>
      <c r="I191" s="8"/>
      <c r="J191" s="8"/>
      <c r="K191" s="8"/>
      <c r="L191" s="8"/>
      <c r="M191" s="72"/>
    </row>
    <row r="192" spans="2:13" ht="25.5">
      <c r="B192" s="13" t="s">
        <v>135</v>
      </c>
      <c r="C192" s="9" t="s">
        <v>136</v>
      </c>
      <c r="D192" s="8"/>
      <c r="E192" s="8"/>
      <c r="F192" s="8"/>
      <c r="G192" s="8"/>
      <c r="H192" s="8"/>
      <c r="I192" s="8"/>
      <c r="J192" s="8"/>
      <c r="K192" s="8"/>
      <c r="L192" s="8"/>
      <c r="M192" s="72"/>
    </row>
    <row r="193" spans="2:13">
      <c r="B193" s="13" t="s">
        <v>137</v>
      </c>
      <c r="C193" s="90">
        <v>1167</v>
      </c>
      <c r="D193" s="197" t="s">
        <v>138</v>
      </c>
      <c r="E193" s="197"/>
      <c r="F193" s="197"/>
      <c r="G193" s="197"/>
      <c r="H193" s="197"/>
      <c r="I193" s="197"/>
      <c r="J193" s="197"/>
      <c r="K193" s="197"/>
      <c r="L193" s="197"/>
      <c r="M193" s="72"/>
    </row>
    <row r="194" spans="2:13">
      <c r="B194" s="13" t="s">
        <v>139</v>
      </c>
      <c r="C194" s="90">
        <v>42002</v>
      </c>
      <c r="D194" s="198" t="s">
        <v>140</v>
      </c>
      <c r="E194" s="198" t="s">
        <v>141</v>
      </c>
      <c r="F194" s="201" t="s">
        <v>142</v>
      </c>
      <c r="G194" s="201" t="s">
        <v>143</v>
      </c>
      <c r="H194" s="201" t="s">
        <v>144</v>
      </c>
      <c r="I194" s="198" t="s">
        <v>145</v>
      </c>
      <c r="J194" s="198" t="s">
        <v>146</v>
      </c>
      <c r="K194" s="198" t="s">
        <v>147</v>
      </c>
      <c r="L194" s="204" t="s">
        <v>148</v>
      </c>
      <c r="M194" s="72"/>
    </row>
    <row r="195" spans="2:13" ht="38.25">
      <c r="B195" s="20" t="s">
        <v>123</v>
      </c>
      <c r="C195" s="9" t="s">
        <v>149</v>
      </c>
      <c r="D195" s="199"/>
      <c r="E195" s="199"/>
      <c r="F195" s="202"/>
      <c r="G195" s="202"/>
      <c r="H195" s="202"/>
      <c r="I195" s="199"/>
      <c r="J195" s="199"/>
      <c r="K195" s="199"/>
      <c r="L195" s="205"/>
      <c r="M195" s="72"/>
    </row>
    <row r="196" spans="2:13">
      <c r="B196" s="20" t="s">
        <v>150</v>
      </c>
      <c r="C196" s="9" t="s">
        <v>130</v>
      </c>
      <c r="D196" s="199"/>
      <c r="E196" s="199"/>
      <c r="F196" s="202"/>
      <c r="G196" s="202"/>
      <c r="H196" s="202"/>
      <c r="I196" s="199"/>
      <c r="J196" s="199"/>
      <c r="K196" s="199"/>
      <c r="L196" s="205"/>
      <c r="M196" s="72"/>
    </row>
    <row r="197" spans="2:13">
      <c r="B197" s="20" t="s">
        <v>127</v>
      </c>
      <c r="C197" s="91" t="s">
        <v>131</v>
      </c>
      <c r="D197" s="199"/>
      <c r="E197" s="199"/>
      <c r="F197" s="202"/>
      <c r="G197" s="202"/>
      <c r="H197" s="202"/>
      <c r="I197" s="199"/>
      <c r="J197" s="199"/>
      <c r="K197" s="199"/>
      <c r="L197" s="205"/>
      <c r="M197" s="72"/>
    </row>
    <row r="198" spans="2:13">
      <c r="B198" s="9" t="s">
        <v>151</v>
      </c>
      <c r="C198" s="9" t="s">
        <v>152</v>
      </c>
      <c r="D198" s="199"/>
      <c r="E198" s="199"/>
      <c r="F198" s="202"/>
      <c r="G198" s="202"/>
      <c r="H198" s="202"/>
      <c r="I198" s="199"/>
      <c r="J198" s="199"/>
      <c r="K198" s="199"/>
      <c r="L198" s="205"/>
      <c r="M198" s="72"/>
    </row>
    <row r="199" spans="2:13">
      <c r="B199" s="86"/>
      <c r="C199" s="87" t="s">
        <v>153</v>
      </c>
      <c r="D199" s="200"/>
      <c r="E199" s="200"/>
      <c r="F199" s="203"/>
      <c r="G199" s="203"/>
      <c r="H199" s="203"/>
      <c r="I199" s="200"/>
      <c r="J199" s="200"/>
      <c r="K199" s="200"/>
      <c r="L199" s="206"/>
      <c r="M199" s="72"/>
    </row>
    <row r="200" spans="2:13">
      <c r="B200" s="92" t="s">
        <v>84</v>
      </c>
      <c r="C200" s="61" t="s">
        <v>99</v>
      </c>
      <c r="D200" s="93">
        <v>2</v>
      </c>
      <c r="E200" s="93">
        <v>2</v>
      </c>
      <c r="F200" s="93"/>
      <c r="G200" s="93"/>
      <c r="H200" s="93"/>
      <c r="I200" s="93">
        <v>2</v>
      </c>
      <c r="J200" s="93">
        <v>2</v>
      </c>
      <c r="K200" s="93"/>
      <c r="L200" s="93">
        <v>2</v>
      </c>
      <c r="M200" s="72"/>
    </row>
    <row r="201" spans="2:13">
      <c r="B201" s="92" t="s">
        <v>84</v>
      </c>
      <c r="C201" s="92" t="s">
        <v>154</v>
      </c>
      <c r="D201" s="94">
        <v>1</v>
      </c>
      <c r="E201" s="95"/>
      <c r="F201" s="95"/>
      <c r="G201" s="95"/>
      <c r="H201" s="95"/>
      <c r="I201" s="95"/>
      <c r="J201" s="94">
        <v>1</v>
      </c>
      <c r="K201" s="94"/>
      <c r="L201" s="94">
        <v>1</v>
      </c>
      <c r="M201" s="72"/>
    </row>
    <row r="202" spans="2:13" ht="38.25">
      <c r="B202" s="92" t="s">
        <v>84</v>
      </c>
      <c r="C202" s="92" t="s">
        <v>155</v>
      </c>
      <c r="D202" s="94">
        <v>1</v>
      </c>
      <c r="E202" s="95">
        <v>1</v>
      </c>
      <c r="F202" s="95"/>
      <c r="G202" s="95"/>
      <c r="H202" s="95">
        <v>1</v>
      </c>
      <c r="I202" s="95">
        <v>1</v>
      </c>
      <c r="J202" s="95">
        <v>1</v>
      </c>
      <c r="K202" s="95"/>
      <c r="L202" s="95">
        <v>1</v>
      </c>
      <c r="M202" s="72"/>
    </row>
    <row r="203" spans="2:13" ht="77.25" customHeight="1">
      <c r="B203" s="92" t="s">
        <v>84</v>
      </c>
      <c r="C203" s="92" t="s">
        <v>156</v>
      </c>
      <c r="D203" s="94">
        <v>1</v>
      </c>
      <c r="E203" s="95">
        <v>1</v>
      </c>
      <c r="F203" s="95"/>
      <c r="G203" s="95"/>
      <c r="H203" s="95">
        <v>1</v>
      </c>
      <c r="I203" s="95">
        <v>1</v>
      </c>
      <c r="J203" s="95">
        <v>1</v>
      </c>
      <c r="K203" s="95"/>
      <c r="L203" s="95">
        <v>1</v>
      </c>
      <c r="M203" s="72"/>
    </row>
    <row r="204" spans="2:13" ht="76.5">
      <c r="B204" s="92" t="s">
        <v>84</v>
      </c>
      <c r="C204" s="92" t="s">
        <v>157</v>
      </c>
      <c r="D204" s="94">
        <v>1</v>
      </c>
      <c r="E204" s="95">
        <v>1</v>
      </c>
      <c r="F204" s="95"/>
      <c r="G204" s="95"/>
      <c r="H204" s="95">
        <v>1</v>
      </c>
      <c r="I204" s="95">
        <v>1</v>
      </c>
      <c r="J204" s="95">
        <v>1</v>
      </c>
      <c r="K204" s="95"/>
      <c r="L204" s="95">
        <v>1</v>
      </c>
      <c r="M204" s="72"/>
    </row>
    <row r="205" spans="2:13" ht="25.5">
      <c r="B205" s="92" t="s">
        <v>84</v>
      </c>
      <c r="C205" s="92" t="s">
        <v>158</v>
      </c>
      <c r="D205" s="96">
        <v>1</v>
      </c>
      <c r="E205" s="96">
        <v>1</v>
      </c>
      <c r="F205" s="96"/>
      <c r="G205" s="96">
        <v>1</v>
      </c>
      <c r="H205" s="96"/>
      <c r="I205" s="96">
        <v>1</v>
      </c>
      <c r="J205" s="96">
        <v>1</v>
      </c>
      <c r="K205" s="96"/>
      <c r="L205" s="96">
        <v>1</v>
      </c>
      <c r="M205" s="72"/>
    </row>
    <row r="206" spans="2:13">
      <c r="B206" s="24" t="s">
        <v>159</v>
      </c>
      <c r="C206" s="25"/>
      <c r="D206" s="97">
        <v>399633.85</v>
      </c>
      <c r="E206" s="98">
        <v>390684.9</v>
      </c>
      <c r="F206" s="98">
        <v>0</v>
      </c>
      <c r="G206" s="98">
        <v>194588</v>
      </c>
      <c r="H206" s="98">
        <v>583764</v>
      </c>
      <c r="I206" s="98">
        <v>583764</v>
      </c>
      <c r="J206" s="98">
        <v>509384.93</v>
      </c>
      <c r="K206" s="98"/>
      <c r="L206" s="98">
        <v>509384.93</v>
      </c>
      <c r="M206" s="72"/>
    </row>
    <row r="207" spans="2:13">
      <c r="B207" s="101"/>
      <c r="C207" s="101"/>
      <c r="D207" s="99"/>
      <c r="E207" s="100"/>
      <c r="F207" s="100"/>
      <c r="G207" s="100"/>
      <c r="H207" s="100"/>
      <c r="I207" s="100"/>
      <c r="J207" s="100"/>
      <c r="K207" s="100"/>
      <c r="L207" s="100"/>
      <c r="M207" s="72"/>
    </row>
    <row r="208" spans="2:13">
      <c r="B208" s="102"/>
      <c r="C208" s="102"/>
      <c r="D208" s="99"/>
      <c r="E208" s="100"/>
      <c r="F208" s="100"/>
      <c r="G208" s="100"/>
      <c r="H208" s="100"/>
      <c r="I208" s="100"/>
      <c r="J208" s="100"/>
      <c r="K208" s="100"/>
      <c r="L208" s="100"/>
      <c r="M208" s="72"/>
    </row>
    <row r="209" spans="2:12" ht="25.5">
      <c r="B209" s="13" t="s">
        <v>43</v>
      </c>
      <c r="C209" s="9">
        <v>104009</v>
      </c>
      <c r="D209" s="8"/>
      <c r="E209" s="8"/>
      <c r="F209" s="8"/>
      <c r="G209" s="8"/>
      <c r="H209" s="8"/>
      <c r="I209" s="8"/>
      <c r="J209" s="8"/>
      <c r="K209" s="8"/>
      <c r="L209" s="8"/>
    </row>
    <row r="210" spans="2:12" ht="25.5">
      <c r="B210" s="13" t="s">
        <v>44</v>
      </c>
      <c r="C210" s="9" t="s">
        <v>56</v>
      </c>
      <c r="D210" s="8"/>
      <c r="E210" s="8"/>
      <c r="F210" s="8"/>
      <c r="G210" s="8"/>
      <c r="H210" s="8"/>
      <c r="I210" s="8"/>
      <c r="J210" s="8"/>
      <c r="K210" s="8"/>
      <c r="L210" s="8"/>
    </row>
    <row r="211" spans="2:12" ht="26.25" customHeight="1">
      <c r="B211" s="13" t="s">
        <v>45</v>
      </c>
      <c r="C211" s="9">
        <v>1167</v>
      </c>
      <c r="D211" s="194" t="s">
        <v>46</v>
      </c>
      <c r="E211" s="195"/>
      <c r="F211" s="195"/>
      <c r="G211" s="195"/>
      <c r="H211" s="195"/>
      <c r="I211" s="195"/>
      <c r="J211" s="195"/>
      <c r="K211" s="195"/>
      <c r="L211" s="196"/>
    </row>
    <row r="212" spans="2:12" ht="15" customHeight="1">
      <c r="B212" s="13" t="s">
        <v>47</v>
      </c>
      <c r="C212" s="9">
        <v>42003</v>
      </c>
      <c r="D212" s="32" t="s">
        <v>48</v>
      </c>
      <c r="E212" s="32" t="s">
        <v>8</v>
      </c>
      <c r="F212" s="50" t="s">
        <v>9</v>
      </c>
      <c r="G212" s="50" t="s">
        <v>10</v>
      </c>
      <c r="H212" s="50" t="s">
        <v>11</v>
      </c>
      <c r="I212" s="32" t="s">
        <v>12</v>
      </c>
      <c r="J212" s="32" t="s">
        <v>49</v>
      </c>
      <c r="K212" s="32" t="s">
        <v>50</v>
      </c>
      <c r="L212" s="53" t="s">
        <v>51</v>
      </c>
    </row>
    <row r="213" spans="2:12" ht="51">
      <c r="B213" s="20" t="s">
        <v>21</v>
      </c>
      <c r="C213" s="11" t="s">
        <v>80</v>
      </c>
      <c r="D213" s="49"/>
      <c r="E213" s="49"/>
      <c r="F213" s="51"/>
      <c r="G213" s="51"/>
      <c r="H213" s="51"/>
      <c r="I213" s="49"/>
      <c r="J213" s="49"/>
      <c r="K213" s="49"/>
      <c r="L213" s="54"/>
    </row>
    <row r="214" spans="2:12" ht="89.25">
      <c r="B214" s="20" t="s">
        <v>52</v>
      </c>
      <c r="C214" s="59" t="s">
        <v>217</v>
      </c>
      <c r="D214" s="49"/>
      <c r="E214" s="49"/>
      <c r="F214" s="51"/>
      <c r="G214" s="51"/>
      <c r="H214" s="51"/>
      <c r="I214" s="49"/>
      <c r="J214" s="49"/>
      <c r="K214" s="49"/>
      <c r="L214" s="54"/>
    </row>
    <row r="215" spans="2:12">
      <c r="B215" s="20" t="s">
        <v>23</v>
      </c>
      <c r="C215" s="11" t="s">
        <v>77</v>
      </c>
      <c r="D215" s="49"/>
      <c r="E215" s="49"/>
      <c r="F215" s="51"/>
      <c r="G215" s="51"/>
      <c r="H215" s="51"/>
      <c r="I215" s="49"/>
      <c r="J215" s="49"/>
      <c r="K215" s="49"/>
      <c r="L215" s="54"/>
    </row>
    <row r="216" spans="2:12">
      <c r="B216" s="9" t="s">
        <v>53</v>
      </c>
      <c r="C216" s="9" t="s">
        <v>83</v>
      </c>
      <c r="D216" s="49"/>
      <c r="E216" s="49"/>
      <c r="F216" s="51"/>
      <c r="G216" s="51"/>
      <c r="H216" s="51"/>
      <c r="I216" s="49"/>
      <c r="J216" s="49"/>
      <c r="K216" s="49"/>
      <c r="L216" s="54"/>
    </row>
    <row r="217" spans="2:12">
      <c r="B217" s="41"/>
      <c r="C217" s="43" t="s">
        <v>54</v>
      </c>
      <c r="D217" s="33"/>
      <c r="E217" s="33"/>
      <c r="F217" s="52"/>
      <c r="G217" s="52"/>
      <c r="H217" s="52"/>
      <c r="I217" s="33"/>
      <c r="J217" s="33"/>
      <c r="K217" s="33"/>
      <c r="L217" s="55"/>
    </row>
    <row r="218" spans="2:12">
      <c r="B218" s="59" t="s">
        <v>84</v>
      </c>
      <c r="C218" s="59" t="s">
        <v>99</v>
      </c>
      <c r="D218" s="21">
        <v>1</v>
      </c>
      <c r="E218" s="21">
        <v>1</v>
      </c>
      <c r="F218" s="21"/>
      <c r="G218" s="21"/>
      <c r="H218" s="21"/>
      <c r="I218" s="21">
        <v>2</v>
      </c>
      <c r="J218" s="21"/>
      <c r="K218" s="21"/>
      <c r="L218" s="21"/>
    </row>
    <row r="219" spans="2:12">
      <c r="B219" s="59" t="s">
        <v>84</v>
      </c>
      <c r="C219" s="59" t="s">
        <v>87</v>
      </c>
      <c r="D219" s="21">
        <v>3</v>
      </c>
      <c r="E219" s="21">
        <v>3</v>
      </c>
      <c r="F219" s="21"/>
      <c r="G219" s="21"/>
      <c r="H219" s="21"/>
      <c r="I219" s="21">
        <v>4</v>
      </c>
      <c r="J219" s="21">
        <v>2</v>
      </c>
      <c r="K219" s="21">
        <v>2</v>
      </c>
      <c r="L219" s="22"/>
    </row>
    <row r="220" spans="2:12" ht="25.5">
      <c r="B220" s="59" t="s">
        <v>84</v>
      </c>
      <c r="C220" s="59" t="s">
        <v>88</v>
      </c>
      <c r="D220" s="21">
        <v>10</v>
      </c>
      <c r="E220" s="21">
        <v>10</v>
      </c>
      <c r="F220" s="21"/>
      <c r="G220" s="21"/>
      <c r="H220" s="21"/>
      <c r="I220" s="21">
        <v>7</v>
      </c>
      <c r="J220" s="21">
        <v>3</v>
      </c>
      <c r="K220" s="21">
        <v>1</v>
      </c>
      <c r="L220" s="23"/>
    </row>
    <row r="221" spans="2:12" ht="25.5">
      <c r="B221" s="59" t="s">
        <v>84</v>
      </c>
      <c r="C221" s="59" t="s">
        <v>89</v>
      </c>
      <c r="D221" s="21">
        <v>0.2</v>
      </c>
      <c r="E221" s="21">
        <v>0.2</v>
      </c>
      <c r="F221" s="21"/>
      <c r="G221" s="21"/>
      <c r="H221" s="21"/>
      <c r="I221" s="21">
        <v>0.2</v>
      </c>
      <c r="J221" s="21"/>
      <c r="K221" s="21">
        <v>0.05</v>
      </c>
      <c r="L221" s="23" t="s">
        <v>0</v>
      </c>
    </row>
    <row r="222" spans="2:12" ht="15" customHeight="1">
      <c r="B222" s="24" t="s">
        <v>55</v>
      </c>
      <c r="C222" s="25"/>
      <c r="D222" s="68">
        <v>3135052.1</v>
      </c>
      <c r="E222" s="68">
        <v>3942223.8</v>
      </c>
      <c r="F222" s="68">
        <v>834227.1</v>
      </c>
      <c r="G222" s="68">
        <f>F222+1251340.6</f>
        <v>2085567.7000000002</v>
      </c>
      <c r="H222" s="68">
        <f>G222+837979</f>
        <v>2923546.7</v>
      </c>
      <c r="I222" s="68">
        <f>H222+1251340.6</f>
        <v>4174887.3000000003</v>
      </c>
      <c r="J222" s="68">
        <v>3520180.4</v>
      </c>
      <c r="K222" s="68">
        <v>2700889.8</v>
      </c>
      <c r="L222" s="21"/>
    </row>
    <row r="224" spans="2:12">
      <c r="B224" s="19" t="s">
        <v>41</v>
      </c>
      <c r="C224" s="8"/>
      <c r="D224" s="8"/>
      <c r="E224" s="8"/>
      <c r="F224" s="8"/>
      <c r="G224" s="8"/>
      <c r="H224" s="8"/>
      <c r="I224" s="8"/>
      <c r="J224" s="8"/>
      <c r="K224" s="8"/>
      <c r="L224" s="8"/>
    </row>
    <row r="225" spans="2:12">
      <c r="B225" s="18"/>
      <c r="C225" s="8"/>
      <c r="D225" s="8"/>
      <c r="E225" s="8"/>
      <c r="F225" s="8"/>
      <c r="G225" s="8"/>
      <c r="H225" s="8"/>
      <c r="I225" s="8"/>
      <c r="J225" s="8"/>
      <c r="K225" s="8"/>
      <c r="L225" s="8"/>
    </row>
    <row r="226" spans="2:12">
      <c r="B226" s="13" t="s">
        <v>42</v>
      </c>
      <c r="C226" s="9" t="s">
        <v>82</v>
      </c>
      <c r="D226" s="15"/>
      <c r="E226" s="15"/>
      <c r="F226" s="8"/>
      <c r="G226" s="8"/>
      <c r="H226" s="8"/>
      <c r="I226" s="8"/>
      <c r="J226" s="8"/>
      <c r="K226" s="8"/>
      <c r="L226" s="8"/>
    </row>
    <row r="227" spans="2:12" ht="25.5">
      <c r="B227" s="13" t="s">
        <v>43</v>
      </c>
      <c r="C227" s="9">
        <v>104009</v>
      </c>
      <c r="D227" s="8"/>
      <c r="E227" s="8"/>
      <c r="F227" s="8"/>
      <c r="G227" s="8"/>
      <c r="H227" s="8"/>
      <c r="I227" s="8"/>
      <c r="J227" s="8"/>
      <c r="K227" s="8"/>
      <c r="L227" s="8"/>
    </row>
    <row r="228" spans="2:12" ht="25.5">
      <c r="B228" s="13" t="s">
        <v>44</v>
      </c>
      <c r="C228" s="9" t="s">
        <v>56</v>
      </c>
      <c r="D228" s="8"/>
      <c r="E228" s="8"/>
      <c r="F228" s="8"/>
      <c r="G228" s="8"/>
      <c r="H228" s="8"/>
      <c r="I228" s="8"/>
      <c r="J228" s="8"/>
      <c r="K228" s="8"/>
      <c r="L228" s="8"/>
    </row>
    <row r="229" spans="2:12" ht="26.25" customHeight="1">
      <c r="B229" s="13" t="s">
        <v>45</v>
      </c>
      <c r="C229" s="9">
        <v>1167</v>
      </c>
      <c r="D229" s="194" t="s">
        <v>46</v>
      </c>
      <c r="E229" s="195"/>
      <c r="F229" s="195"/>
      <c r="G229" s="195"/>
      <c r="H229" s="195"/>
      <c r="I229" s="195"/>
      <c r="J229" s="195"/>
      <c r="K229" s="195"/>
      <c r="L229" s="196"/>
    </row>
    <row r="230" spans="2:12" ht="15" customHeight="1">
      <c r="B230" s="13" t="s">
        <v>47</v>
      </c>
      <c r="C230" s="9">
        <v>42004</v>
      </c>
      <c r="D230" s="32" t="s">
        <v>48</v>
      </c>
      <c r="E230" s="32" t="s">
        <v>8</v>
      </c>
      <c r="F230" s="50" t="s">
        <v>9</v>
      </c>
      <c r="G230" s="50" t="s">
        <v>10</v>
      </c>
      <c r="H230" s="50" t="s">
        <v>11</v>
      </c>
      <c r="I230" s="32" t="s">
        <v>12</v>
      </c>
      <c r="J230" s="32" t="s">
        <v>49</v>
      </c>
      <c r="K230" s="32" t="s">
        <v>50</v>
      </c>
      <c r="L230" s="53" t="s">
        <v>51</v>
      </c>
    </row>
    <row r="231" spans="2:12" ht="51">
      <c r="B231" s="20" t="s">
        <v>21</v>
      </c>
      <c r="C231" s="11" t="s">
        <v>81</v>
      </c>
      <c r="D231" s="49"/>
      <c r="E231" s="49"/>
      <c r="F231" s="51"/>
      <c r="G231" s="51"/>
      <c r="H231" s="51"/>
      <c r="I231" s="49"/>
      <c r="J231" s="49"/>
      <c r="K231" s="49"/>
      <c r="L231" s="54"/>
    </row>
    <row r="232" spans="2:12" ht="25.5">
      <c r="B232" s="20" t="s">
        <v>52</v>
      </c>
      <c r="C232" s="11" t="s">
        <v>75</v>
      </c>
      <c r="D232" s="49"/>
      <c r="E232" s="49"/>
      <c r="F232" s="51"/>
      <c r="G232" s="51"/>
      <c r="H232" s="51"/>
      <c r="I232" s="49"/>
      <c r="J232" s="49"/>
      <c r="K232" s="49"/>
      <c r="L232" s="54"/>
    </row>
    <row r="233" spans="2:12">
      <c r="B233" s="20" t="s">
        <v>23</v>
      </c>
      <c r="C233" s="11" t="s">
        <v>77</v>
      </c>
      <c r="D233" s="49"/>
      <c r="E233" s="49"/>
      <c r="F233" s="51"/>
      <c r="G233" s="51"/>
      <c r="H233" s="51"/>
      <c r="I233" s="49"/>
      <c r="J233" s="49"/>
      <c r="K233" s="49"/>
      <c r="L233" s="54"/>
    </row>
    <row r="234" spans="2:12">
      <c r="B234" s="9" t="s">
        <v>53</v>
      </c>
      <c r="C234" s="11" t="s">
        <v>95</v>
      </c>
      <c r="D234" s="49"/>
      <c r="E234" s="49"/>
      <c r="F234" s="51"/>
      <c r="G234" s="51"/>
      <c r="H234" s="51"/>
      <c r="I234" s="49"/>
      <c r="J234" s="49"/>
      <c r="K234" s="49"/>
      <c r="L234" s="54"/>
    </row>
    <row r="235" spans="2:12">
      <c r="B235" s="41"/>
      <c r="C235" s="43" t="s">
        <v>54</v>
      </c>
      <c r="D235" s="33"/>
      <c r="E235" s="33"/>
      <c r="F235" s="52"/>
      <c r="G235" s="52"/>
      <c r="H235" s="52"/>
      <c r="I235" s="33"/>
      <c r="J235" s="33"/>
      <c r="K235" s="33"/>
      <c r="L235" s="55"/>
    </row>
    <row r="236" spans="2:12">
      <c r="B236" s="11" t="s">
        <v>84</v>
      </c>
      <c r="C236" s="11" t="s">
        <v>99</v>
      </c>
      <c r="D236" s="21">
        <v>1</v>
      </c>
      <c r="E236" s="21">
        <v>1</v>
      </c>
      <c r="F236" s="21"/>
      <c r="G236" s="21"/>
      <c r="H236" s="21"/>
      <c r="I236" s="21">
        <v>1</v>
      </c>
      <c r="J236" s="21">
        <v>1</v>
      </c>
      <c r="K236" s="21"/>
      <c r="L236" s="21"/>
    </row>
    <row r="237" spans="2:12">
      <c r="B237" s="11" t="s">
        <v>84</v>
      </c>
      <c r="C237" s="11" t="s">
        <v>96</v>
      </c>
      <c r="D237" s="21">
        <v>1</v>
      </c>
      <c r="E237" s="21">
        <v>1</v>
      </c>
      <c r="F237" s="21"/>
      <c r="G237" s="21"/>
      <c r="H237" s="21"/>
      <c r="I237" s="21">
        <v>1</v>
      </c>
      <c r="J237" s="21">
        <v>1</v>
      </c>
      <c r="K237" s="21"/>
      <c r="L237" s="21"/>
    </row>
    <row r="238" spans="2:12" ht="25.5">
      <c r="B238" s="11" t="s">
        <v>84</v>
      </c>
      <c r="C238" s="11" t="s">
        <v>97</v>
      </c>
      <c r="D238" s="21" t="s">
        <v>111</v>
      </c>
      <c r="E238" s="21" t="s">
        <v>111</v>
      </c>
      <c r="F238" s="21"/>
      <c r="G238" s="21"/>
      <c r="H238" s="21"/>
      <c r="I238" s="21" t="s">
        <v>111</v>
      </c>
      <c r="J238" s="21" t="s">
        <v>111</v>
      </c>
      <c r="K238" s="21">
        <v>10</v>
      </c>
      <c r="L238" s="21"/>
    </row>
    <row r="239" spans="2:12" ht="38.25">
      <c r="B239" s="11" t="s">
        <v>84</v>
      </c>
      <c r="C239" s="11" t="s">
        <v>98</v>
      </c>
      <c r="D239" s="21">
        <v>2400</v>
      </c>
      <c r="E239" s="21">
        <v>2400</v>
      </c>
      <c r="F239" s="21"/>
      <c r="G239" s="21"/>
      <c r="H239" s="21"/>
      <c r="I239" s="21">
        <v>2400</v>
      </c>
      <c r="J239" s="21"/>
      <c r="K239" s="21" t="s">
        <v>112</v>
      </c>
      <c r="L239" s="21" t="s">
        <v>0</v>
      </c>
    </row>
    <row r="240" spans="2:12" ht="15" customHeight="1">
      <c r="B240" s="24" t="s">
        <v>55</v>
      </c>
      <c r="C240" s="25"/>
      <c r="D240" s="68">
        <v>41770061.200000003</v>
      </c>
      <c r="E240" s="68">
        <v>15131286.1</v>
      </c>
      <c r="F240" s="71">
        <v>5963168.7000000002</v>
      </c>
      <c r="G240" s="71">
        <f>F240+4887297.9</f>
        <v>10850466.600000001</v>
      </c>
      <c r="H240" s="71">
        <f>G240+7126785.4</f>
        <v>17977252</v>
      </c>
      <c r="I240" s="71">
        <f>H240+1911827.1</f>
        <v>19889079.100000001</v>
      </c>
      <c r="J240" s="68">
        <v>37008205.299999997</v>
      </c>
      <c r="K240" s="70">
        <v>0</v>
      </c>
      <c r="L240" s="21"/>
    </row>
    <row r="243" spans="2:14">
      <c r="B243" s="17" t="s">
        <v>169</v>
      </c>
      <c r="C243" s="17" t="s">
        <v>170</v>
      </c>
      <c r="D243" s="8"/>
      <c r="E243" s="8"/>
      <c r="F243" s="8"/>
      <c r="G243" s="8"/>
      <c r="H243" s="8"/>
      <c r="I243" s="8"/>
      <c r="J243" s="8"/>
      <c r="K243" s="8"/>
      <c r="L243" s="8"/>
    </row>
    <row r="244" spans="2:14">
      <c r="B244" s="9">
        <v>1171</v>
      </c>
      <c r="C244" s="9" t="s">
        <v>160</v>
      </c>
      <c r="D244" s="8"/>
      <c r="E244" s="8"/>
      <c r="F244" s="8"/>
      <c r="G244" s="8"/>
      <c r="H244" s="8"/>
      <c r="I244" s="8"/>
      <c r="J244" s="8"/>
      <c r="K244" s="8"/>
      <c r="L244" s="8"/>
    </row>
    <row r="245" spans="2:14">
      <c r="B245" s="18"/>
      <c r="C245" s="8"/>
      <c r="D245" s="8"/>
      <c r="E245" s="8"/>
      <c r="F245" s="8"/>
      <c r="G245" s="8"/>
      <c r="H245" s="8"/>
      <c r="I245" s="8"/>
      <c r="J245" s="8"/>
      <c r="K245" s="8"/>
      <c r="L245" s="8"/>
    </row>
    <row r="246" spans="2:14">
      <c r="B246" s="109" t="s">
        <v>171</v>
      </c>
      <c r="C246" s="8"/>
      <c r="D246" s="8"/>
      <c r="E246" s="8"/>
      <c r="F246" s="8"/>
      <c r="G246" s="8"/>
      <c r="H246" s="8"/>
      <c r="I246" s="8"/>
      <c r="J246" s="8"/>
      <c r="K246" s="8"/>
      <c r="L246" s="8"/>
    </row>
    <row r="247" spans="2:14">
      <c r="B247" s="109"/>
      <c r="C247" s="8"/>
      <c r="D247" s="8"/>
      <c r="E247" s="8"/>
      <c r="F247" s="8"/>
      <c r="G247" s="8"/>
      <c r="H247" s="8"/>
      <c r="I247" s="8"/>
      <c r="J247" s="8"/>
      <c r="K247" s="8"/>
      <c r="L247" s="8"/>
    </row>
    <row r="248" spans="2:14">
      <c r="B248" s="13" t="s">
        <v>132</v>
      </c>
      <c r="C248" s="9" t="s">
        <v>133</v>
      </c>
      <c r="D248" s="123"/>
      <c r="E248" s="123"/>
      <c r="F248" s="124"/>
      <c r="G248" s="124"/>
      <c r="H248" s="124"/>
      <c r="I248" s="124"/>
      <c r="J248" s="124"/>
      <c r="K248" s="124"/>
      <c r="L248" s="124"/>
      <c r="M248" s="125"/>
      <c r="N248" s="125"/>
    </row>
    <row r="249" spans="2:14" ht="25.5">
      <c r="B249" s="13" t="s">
        <v>134</v>
      </c>
      <c r="C249" s="90">
        <v>104009</v>
      </c>
      <c r="D249" s="124"/>
      <c r="E249" s="124"/>
      <c r="F249" s="124"/>
      <c r="G249" s="124"/>
      <c r="H249" s="124"/>
      <c r="I249" s="124"/>
      <c r="J249" s="124"/>
      <c r="K249" s="124"/>
      <c r="L249" s="124"/>
      <c r="M249" s="125"/>
      <c r="N249" s="125"/>
    </row>
    <row r="250" spans="2:14" ht="25.5">
      <c r="B250" s="13" t="s">
        <v>135</v>
      </c>
      <c r="C250" s="9" t="s">
        <v>136</v>
      </c>
      <c r="D250" s="124"/>
      <c r="E250" s="124"/>
      <c r="F250" s="124"/>
      <c r="G250" s="124"/>
      <c r="H250" s="124"/>
      <c r="I250" s="124"/>
      <c r="J250" s="124"/>
      <c r="K250" s="124"/>
      <c r="L250" s="124"/>
      <c r="M250" s="125"/>
      <c r="N250" s="125"/>
    </row>
    <row r="251" spans="2:14">
      <c r="B251" s="13" t="s">
        <v>137</v>
      </c>
      <c r="C251" s="90">
        <v>1171</v>
      </c>
      <c r="D251" s="208" t="s">
        <v>138</v>
      </c>
      <c r="E251" s="208"/>
      <c r="F251" s="208"/>
      <c r="G251" s="208"/>
      <c r="H251" s="208"/>
      <c r="I251" s="208"/>
      <c r="J251" s="208"/>
      <c r="K251" s="208"/>
      <c r="L251" s="208"/>
      <c r="M251" s="125"/>
      <c r="N251" s="125"/>
    </row>
    <row r="252" spans="2:14">
      <c r="B252" s="13" t="s">
        <v>139</v>
      </c>
      <c r="C252" s="90">
        <v>11001</v>
      </c>
      <c r="D252" s="209" t="s">
        <v>140</v>
      </c>
      <c r="E252" s="209" t="s">
        <v>141</v>
      </c>
      <c r="F252" s="209" t="s">
        <v>142</v>
      </c>
      <c r="G252" s="209" t="s">
        <v>143</v>
      </c>
      <c r="H252" s="209" t="s">
        <v>144</v>
      </c>
      <c r="I252" s="209" t="s">
        <v>145</v>
      </c>
      <c r="J252" s="209" t="s">
        <v>146</v>
      </c>
      <c r="K252" s="209" t="s">
        <v>147</v>
      </c>
      <c r="L252" s="212"/>
      <c r="M252" s="125"/>
      <c r="N252" s="125"/>
    </row>
    <row r="253" spans="2:14">
      <c r="B253" s="20" t="s">
        <v>123</v>
      </c>
      <c r="C253" s="9" t="s">
        <v>163</v>
      </c>
      <c r="D253" s="210"/>
      <c r="E253" s="210"/>
      <c r="F253" s="210"/>
      <c r="G253" s="210"/>
      <c r="H253" s="210"/>
      <c r="I253" s="210"/>
      <c r="J253" s="210"/>
      <c r="K253" s="210"/>
      <c r="L253" s="213"/>
      <c r="M253" s="125"/>
      <c r="N253" s="125"/>
    </row>
    <row r="254" spans="2:14" ht="51">
      <c r="B254" s="20" t="s">
        <v>150</v>
      </c>
      <c r="C254" s="9" t="s">
        <v>164</v>
      </c>
      <c r="D254" s="210"/>
      <c r="E254" s="210"/>
      <c r="F254" s="210"/>
      <c r="G254" s="210"/>
      <c r="H254" s="210"/>
      <c r="I254" s="210"/>
      <c r="J254" s="210"/>
      <c r="K254" s="210"/>
      <c r="L254" s="213"/>
      <c r="M254" s="125"/>
      <c r="N254" s="125"/>
    </row>
    <row r="255" spans="2:14">
      <c r="B255" s="20" t="s">
        <v>127</v>
      </c>
      <c r="C255" s="9" t="s">
        <v>172</v>
      </c>
      <c r="D255" s="210"/>
      <c r="E255" s="210"/>
      <c r="F255" s="210"/>
      <c r="G255" s="210"/>
      <c r="H255" s="210"/>
      <c r="I255" s="210"/>
      <c r="J255" s="210"/>
      <c r="K255" s="210"/>
      <c r="L255" s="213"/>
      <c r="M255" s="125"/>
      <c r="N255" s="125"/>
    </row>
    <row r="256" spans="2:14">
      <c r="B256" s="9" t="s">
        <v>151</v>
      </c>
      <c r="C256" s="9" t="s">
        <v>173</v>
      </c>
      <c r="D256" s="210"/>
      <c r="E256" s="210"/>
      <c r="F256" s="210"/>
      <c r="G256" s="210"/>
      <c r="H256" s="210"/>
      <c r="I256" s="210"/>
      <c r="J256" s="210"/>
      <c r="K256" s="210"/>
      <c r="L256" s="213"/>
      <c r="M256" s="125"/>
      <c r="N256" s="125"/>
    </row>
    <row r="257" spans="2:14">
      <c r="B257" s="103"/>
      <c r="C257" s="104" t="s">
        <v>153</v>
      </c>
      <c r="D257" s="211"/>
      <c r="E257" s="211"/>
      <c r="F257" s="211"/>
      <c r="G257" s="211"/>
      <c r="H257" s="211"/>
      <c r="I257" s="211"/>
      <c r="J257" s="211"/>
      <c r="K257" s="211"/>
      <c r="L257" s="214"/>
      <c r="M257" s="125"/>
      <c r="N257" s="125"/>
    </row>
    <row r="258" spans="2:14" ht="45.75" customHeight="1">
      <c r="B258" s="92" t="s">
        <v>84</v>
      </c>
      <c r="C258" s="92" t="s">
        <v>174</v>
      </c>
      <c r="D258" s="126">
        <v>150</v>
      </c>
      <c r="E258" s="126">
        <v>150</v>
      </c>
      <c r="F258" s="126">
        <v>30</v>
      </c>
      <c r="G258" s="126">
        <v>40</v>
      </c>
      <c r="H258" s="126">
        <v>110</v>
      </c>
      <c r="I258" s="126">
        <v>150</v>
      </c>
      <c r="J258" s="126">
        <v>150</v>
      </c>
      <c r="K258" s="126">
        <v>150</v>
      </c>
      <c r="L258" s="127"/>
      <c r="M258" s="125"/>
      <c r="N258" s="125"/>
    </row>
    <row r="259" spans="2:14" ht="63.75">
      <c r="B259" s="92" t="s">
        <v>175</v>
      </c>
      <c r="C259" s="92" t="s">
        <v>176</v>
      </c>
      <c r="D259" s="126">
        <v>100</v>
      </c>
      <c r="E259" s="126">
        <v>100</v>
      </c>
      <c r="F259" s="126">
        <v>100</v>
      </c>
      <c r="G259" s="126">
        <v>100</v>
      </c>
      <c r="H259" s="126">
        <v>100</v>
      </c>
      <c r="I259" s="126">
        <v>100</v>
      </c>
      <c r="J259" s="126">
        <v>100</v>
      </c>
      <c r="K259" s="126">
        <v>100</v>
      </c>
      <c r="L259" s="128"/>
      <c r="M259" s="125"/>
      <c r="N259" s="125"/>
    </row>
    <row r="260" spans="2:14">
      <c r="B260" s="24" t="s">
        <v>159</v>
      </c>
      <c r="C260" s="25"/>
      <c r="D260" s="129">
        <v>34876.300000000003</v>
      </c>
      <c r="E260" s="129">
        <v>34876.300000000003</v>
      </c>
      <c r="F260" s="129">
        <v>6975.3</v>
      </c>
      <c r="G260" s="129">
        <v>15694.4</v>
      </c>
      <c r="H260" s="129">
        <v>24413.5</v>
      </c>
      <c r="I260" s="129">
        <v>34876.300000000003</v>
      </c>
      <c r="J260" s="129">
        <v>34876.300000000003</v>
      </c>
      <c r="K260" s="129">
        <v>34876.300000000003</v>
      </c>
      <c r="L260" s="127"/>
      <c r="M260" s="125"/>
      <c r="N260" s="125"/>
    </row>
    <row r="264" spans="2:14" ht="25.5" customHeight="1">
      <c r="B264" s="207" t="s">
        <v>205</v>
      </c>
      <c r="C264" s="207"/>
    </row>
  </sheetData>
  <mergeCells count="51">
    <mergeCell ref="B264:C264"/>
    <mergeCell ref="D251:L251"/>
    <mergeCell ref="D252:D257"/>
    <mergeCell ref="E252:E257"/>
    <mergeCell ref="F252:F257"/>
    <mergeCell ref="G252:G257"/>
    <mergeCell ref="H252:H257"/>
    <mergeCell ref="I252:I257"/>
    <mergeCell ref="J252:J257"/>
    <mergeCell ref="K252:K257"/>
    <mergeCell ref="L252:L257"/>
    <mergeCell ref="D42:L42"/>
    <mergeCell ref="D43:D48"/>
    <mergeCell ref="E43:E48"/>
    <mergeCell ref="F43:F48"/>
    <mergeCell ref="G43:G48"/>
    <mergeCell ref="H43:H48"/>
    <mergeCell ref="I43:I48"/>
    <mergeCell ref="J43:J48"/>
    <mergeCell ref="K43:K48"/>
    <mergeCell ref="L43:L48"/>
    <mergeCell ref="D17:L17"/>
    <mergeCell ref="D18:D23"/>
    <mergeCell ref="E18:E23"/>
    <mergeCell ref="F18:F23"/>
    <mergeCell ref="G18:G23"/>
    <mergeCell ref="H18:H23"/>
    <mergeCell ref="I18:I23"/>
    <mergeCell ref="J18:J23"/>
    <mergeCell ref="K18:K23"/>
    <mergeCell ref="L18:L23"/>
    <mergeCell ref="D61:L61"/>
    <mergeCell ref="D77:L77"/>
    <mergeCell ref="D92:L92"/>
    <mergeCell ref="D107:L107"/>
    <mergeCell ref="D124:L124"/>
    <mergeCell ref="D175:L175"/>
    <mergeCell ref="D211:L211"/>
    <mergeCell ref="D229:L229"/>
    <mergeCell ref="D141:L141"/>
    <mergeCell ref="D158:L158"/>
    <mergeCell ref="D193:L193"/>
    <mergeCell ref="D194:D199"/>
    <mergeCell ref="E194:E199"/>
    <mergeCell ref="F194:F199"/>
    <mergeCell ref="G194:G199"/>
    <mergeCell ref="H194:H199"/>
    <mergeCell ref="I194:I199"/>
    <mergeCell ref="J194:J199"/>
    <mergeCell ref="K194:K199"/>
    <mergeCell ref="L194:L199"/>
  </mergeCells>
  <printOptions horizontalCentered="1"/>
  <pageMargins left="0" right="0" top="0" bottom="0" header="0" footer="0"/>
  <pageSetup paperSize="9" scale="6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F43"/>
  <sheetViews>
    <sheetView workbookViewId="0">
      <selection activeCell="H15" sqref="H15"/>
    </sheetView>
  </sheetViews>
  <sheetFormatPr defaultRowHeight="15"/>
  <cols>
    <col min="1" max="1" width="3.85546875" customWidth="1"/>
    <col min="2" max="2" width="18.28515625" customWidth="1"/>
    <col min="3" max="3" width="17.42578125" customWidth="1"/>
    <col min="4" max="4" width="11.85546875" customWidth="1"/>
    <col min="5" max="5" width="54.28515625" customWidth="1"/>
    <col min="6" max="6" width="18.140625" customWidth="1"/>
  </cols>
  <sheetData>
    <row r="1" spans="2:6">
      <c r="C1" s="145"/>
      <c r="D1" s="145"/>
      <c r="E1" s="145"/>
      <c r="F1" s="146" t="s">
        <v>208</v>
      </c>
    </row>
    <row r="2" spans="2:6">
      <c r="C2" s="147"/>
      <c r="D2" s="147"/>
      <c r="E2" s="148"/>
      <c r="F2" s="148"/>
    </row>
    <row r="3" spans="2:6">
      <c r="B3" s="149"/>
      <c r="C3" s="150"/>
      <c r="D3" s="150"/>
      <c r="E3" s="149"/>
      <c r="F3" s="149"/>
    </row>
    <row r="4" spans="2:6" ht="19.5" customHeight="1">
      <c r="B4" s="221" t="s">
        <v>209</v>
      </c>
      <c r="C4" s="221"/>
      <c r="D4" s="221"/>
      <c r="E4" s="9">
        <v>104009</v>
      </c>
      <c r="F4" s="149"/>
    </row>
    <row r="5" spans="2:6" ht="33.75" customHeight="1">
      <c r="B5" s="221" t="s">
        <v>210</v>
      </c>
      <c r="C5" s="221"/>
      <c r="D5" s="221"/>
      <c r="E5" s="9" t="s">
        <v>56</v>
      </c>
      <c r="F5" s="149"/>
    </row>
    <row r="6" spans="2:6">
      <c r="C6" s="150"/>
      <c r="D6" s="150"/>
      <c r="E6" s="149"/>
      <c r="F6" s="149"/>
    </row>
    <row r="7" spans="2:6">
      <c r="B7" s="151" t="s">
        <v>211</v>
      </c>
      <c r="C7" s="150"/>
      <c r="D7" s="150"/>
      <c r="E7" s="149"/>
      <c r="F7" s="149"/>
    </row>
    <row r="8" spans="2:6">
      <c r="B8" s="149"/>
      <c r="C8" s="149"/>
      <c r="D8" s="149"/>
      <c r="E8" s="149"/>
      <c r="F8" s="149"/>
    </row>
    <row r="9" spans="2:6" ht="15" customHeight="1">
      <c r="B9" s="222" t="s">
        <v>212</v>
      </c>
      <c r="C9" s="223"/>
      <c r="D9" s="224" t="s">
        <v>213</v>
      </c>
      <c r="E9" s="225"/>
      <c r="F9" s="228" t="s">
        <v>214</v>
      </c>
    </row>
    <row r="10" spans="2:6" ht="25.5" customHeight="1">
      <c r="B10" s="152" t="s">
        <v>1</v>
      </c>
      <c r="C10" s="152" t="s">
        <v>215</v>
      </c>
      <c r="D10" s="226"/>
      <c r="E10" s="227"/>
      <c r="F10" s="229"/>
    </row>
    <row r="11" spans="2:6" ht="15" customHeight="1">
      <c r="B11" s="153" t="s">
        <v>216</v>
      </c>
      <c r="C11" s="154"/>
      <c r="D11" s="155"/>
      <c r="E11" s="155"/>
      <c r="F11" s="97">
        <f>F12+F15+F18+F41</f>
        <v>42054550.899999991</v>
      </c>
    </row>
    <row r="12" spans="2:6" ht="27.75" customHeight="1">
      <c r="B12" s="165">
        <v>1073</v>
      </c>
      <c r="C12" s="160"/>
      <c r="D12" s="215" t="s">
        <v>116</v>
      </c>
      <c r="E12" s="215"/>
      <c r="F12" s="119">
        <v>16925.3</v>
      </c>
    </row>
    <row r="13" spans="2:6">
      <c r="B13" s="157"/>
      <c r="C13" s="156">
        <v>11001</v>
      </c>
      <c r="D13" s="216" t="s">
        <v>124</v>
      </c>
      <c r="E13" s="216"/>
      <c r="F13" s="168"/>
    </row>
    <row r="14" spans="2:6" ht="25.5">
      <c r="B14" s="163"/>
      <c r="C14" s="161"/>
      <c r="D14" s="162"/>
      <c r="E14" s="159" t="s">
        <v>56</v>
      </c>
      <c r="F14" s="169"/>
    </row>
    <row r="15" spans="2:6" ht="48.75" customHeight="1">
      <c r="B15" s="171">
        <v>1094</v>
      </c>
      <c r="C15" s="160"/>
      <c r="D15" s="215" t="s">
        <v>165</v>
      </c>
      <c r="E15" s="215"/>
      <c r="F15" s="120">
        <v>640147</v>
      </c>
    </row>
    <row r="16" spans="2:6" ht="57.75" customHeight="1">
      <c r="B16" s="157"/>
      <c r="C16" s="156">
        <v>11001</v>
      </c>
      <c r="D16" s="219" t="s">
        <v>168</v>
      </c>
      <c r="E16" s="220"/>
      <c r="F16" s="168"/>
    </row>
    <row r="17" spans="2:6" ht="26.25" customHeight="1">
      <c r="B17" s="163"/>
      <c r="C17" s="161"/>
      <c r="D17" s="172"/>
      <c r="E17" s="173" t="s">
        <v>56</v>
      </c>
      <c r="F17" s="169"/>
    </row>
    <row r="18" spans="2:6" ht="25.5" customHeight="1">
      <c r="B18" s="167">
        <v>1167</v>
      </c>
      <c r="C18" s="164"/>
      <c r="D18" s="218" t="s">
        <v>57</v>
      </c>
      <c r="E18" s="218"/>
      <c r="F18" s="98">
        <f>F19+F21+F23+F25+F27+F29+F31+F33+F35+F37+F39</f>
        <v>41362602.299999997</v>
      </c>
    </row>
    <row r="19" spans="2:6" ht="39" customHeight="1">
      <c r="B19" s="157"/>
      <c r="C19" s="156">
        <v>11001</v>
      </c>
      <c r="D19" s="216" t="s">
        <v>61</v>
      </c>
      <c r="E19" s="216"/>
      <c r="F19" s="76">
        <v>80607.5</v>
      </c>
    </row>
    <row r="20" spans="2:6" ht="27" customHeight="1">
      <c r="B20" s="157"/>
      <c r="C20" s="156"/>
      <c r="D20" s="158"/>
      <c r="E20" s="174" t="s">
        <v>56</v>
      </c>
      <c r="F20" s="168"/>
    </row>
    <row r="21" spans="2:6" ht="38.25" customHeight="1">
      <c r="B21" s="157"/>
      <c r="C21" s="166">
        <v>11003</v>
      </c>
      <c r="D21" s="217" t="s">
        <v>60</v>
      </c>
      <c r="E21" s="217"/>
      <c r="F21" s="119">
        <v>1526684.9</v>
      </c>
    </row>
    <row r="22" spans="2:6" ht="25.5" customHeight="1">
      <c r="B22" s="157"/>
      <c r="C22" s="156"/>
      <c r="D22" s="158"/>
      <c r="E22" s="174" t="s">
        <v>56</v>
      </c>
      <c r="F22" s="168"/>
    </row>
    <row r="23" spans="2:6" ht="38.25" customHeight="1">
      <c r="B23" s="157"/>
      <c r="C23" s="166">
        <v>11004</v>
      </c>
      <c r="D23" s="217" t="s">
        <v>65</v>
      </c>
      <c r="E23" s="217"/>
      <c r="F23" s="170">
        <v>0</v>
      </c>
    </row>
    <row r="24" spans="2:6" ht="31.5" customHeight="1">
      <c r="B24" s="157"/>
      <c r="C24" s="156"/>
      <c r="D24" s="158"/>
      <c r="E24" s="174" t="s">
        <v>56</v>
      </c>
      <c r="F24" s="168"/>
    </row>
    <row r="25" spans="2:6" ht="49.5" customHeight="1">
      <c r="B25" s="157"/>
      <c r="C25" s="166">
        <v>32001</v>
      </c>
      <c r="D25" s="217" t="s">
        <v>68</v>
      </c>
      <c r="E25" s="217"/>
      <c r="F25" s="119">
        <v>4092711.8</v>
      </c>
    </row>
    <row r="26" spans="2:6" ht="30" customHeight="1">
      <c r="B26" s="157"/>
      <c r="C26" s="156"/>
      <c r="D26" s="158"/>
      <c r="E26" s="174" t="s">
        <v>56</v>
      </c>
      <c r="F26" s="168"/>
    </row>
    <row r="27" spans="2:6" ht="44.25" customHeight="1">
      <c r="B27" s="157"/>
      <c r="C27" s="166">
        <v>32003</v>
      </c>
      <c r="D27" s="217" t="s">
        <v>70</v>
      </c>
      <c r="E27" s="217"/>
      <c r="F27" s="119">
        <v>3468191.1999999997</v>
      </c>
    </row>
    <row r="28" spans="2:6" ht="29.25" customHeight="1">
      <c r="B28" s="157"/>
      <c r="C28" s="156"/>
      <c r="D28" s="158"/>
      <c r="E28" s="174" t="s">
        <v>56</v>
      </c>
      <c r="F28" s="168"/>
    </row>
    <row r="29" spans="2:6" ht="71.25" customHeight="1">
      <c r="B29" s="157"/>
      <c r="C29" s="166">
        <v>32004</v>
      </c>
      <c r="D29" s="217" t="s">
        <v>72</v>
      </c>
      <c r="E29" s="217"/>
      <c r="F29" s="119">
        <v>328560</v>
      </c>
    </row>
    <row r="30" spans="2:6" ht="27.75" customHeight="1">
      <c r="B30" s="157"/>
      <c r="C30" s="156"/>
      <c r="D30" s="158"/>
      <c r="E30" s="174" t="s">
        <v>56</v>
      </c>
      <c r="F30" s="168"/>
    </row>
    <row r="31" spans="2:6" ht="74.25" customHeight="1">
      <c r="B31" s="157"/>
      <c r="C31" s="166">
        <v>32005</v>
      </c>
      <c r="D31" s="217" t="s">
        <v>74</v>
      </c>
      <c r="E31" s="217"/>
      <c r="F31" s="119">
        <v>3980489.6</v>
      </c>
    </row>
    <row r="32" spans="2:6" ht="27.75" customHeight="1">
      <c r="B32" s="157"/>
      <c r="C32" s="156"/>
      <c r="D32" s="158"/>
      <c r="E32" s="174" t="s">
        <v>56</v>
      </c>
      <c r="F32" s="168"/>
    </row>
    <row r="33" spans="2:6" ht="74.25" customHeight="1">
      <c r="B33" s="157"/>
      <c r="C33" s="166">
        <v>42001</v>
      </c>
      <c r="D33" s="217" t="s">
        <v>78</v>
      </c>
      <c r="E33" s="217"/>
      <c r="F33" s="119">
        <v>3237626.9</v>
      </c>
    </row>
    <row r="34" spans="2:6" ht="31.5" customHeight="1">
      <c r="B34" s="157"/>
      <c r="C34" s="156"/>
      <c r="D34" s="158"/>
      <c r="E34" s="174" t="s">
        <v>56</v>
      </c>
      <c r="F34" s="168"/>
    </row>
    <row r="35" spans="2:6" ht="74.25" customHeight="1">
      <c r="B35" s="157"/>
      <c r="C35" s="166">
        <v>42002</v>
      </c>
      <c r="D35" s="217" t="s">
        <v>129</v>
      </c>
      <c r="E35" s="217"/>
      <c r="F35" s="119">
        <v>583764</v>
      </c>
    </row>
    <row r="36" spans="2:6" ht="30" customHeight="1">
      <c r="B36" s="157"/>
      <c r="C36" s="156"/>
      <c r="D36" s="158"/>
      <c r="E36" s="174" t="s">
        <v>56</v>
      </c>
      <c r="F36" s="168"/>
    </row>
    <row r="37" spans="2:6" ht="74.25" customHeight="1">
      <c r="B37" s="157"/>
      <c r="C37" s="166">
        <v>42003</v>
      </c>
      <c r="D37" s="217" t="s">
        <v>80</v>
      </c>
      <c r="E37" s="217"/>
      <c r="F37" s="119">
        <v>4174887.3000000003</v>
      </c>
    </row>
    <row r="38" spans="2:6" ht="33.75" customHeight="1">
      <c r="B38" s="157"/>
      <c r="C38" s="156"/>
      <c r="D38" s="158"/>
      <c r="E38" s="174" t="s">
        <v>56</v>
      </c>
      <c r="F38" s="168"/>
    </row>
    <row r="39" spans="2:6" ht="74.25" customHeight="1">
      <c r="B39" s="157"/>
      <c r="C39" s="166">
        <v>42004</v>
      </c>
      <c r="D39" s="217" t="s">
        <v>81</v>
      </c>
      <c r="E39" s="217"/>
      <c r="F39" s="119">
        <v>19889079.100000001</v>
      </c>
    </row>
    <row r="40" spans="2:6" ht="33.75" customHeight="1">
      <c r="B40" s="157"/>
      <c r="C40" s="156"/>
      <c r="D40" s="158"/>
      <c r="E40" s="174" t="s">
        <v>56</v>
      </c>
      <c r="F40" s="168"/>
    </row>
    <row r="41" spans="2:6" ht="27.75" customHeight="1">
      <c r="B41" s="165">
        <v>1171</v>
      </c>
      <c r="C41" s="160"/>
      <c r="D41" s="215" t="s">
        <v>160</v>
      </c>
      <c r="E41" s="215"/>
      <c r="F41" s="119">
        <v>34876.300000000003</v>
      </c>
    </row>
    <row r="42" spans="2:6">
      <c r="B42" s="157"/>
      <c r="C42" s="156">
        <v>11001</v>
      </c>
      <c r="D42" s="216" t="s">
        <v>163</v>
      </c>
      <c r="E42" s="216"/>
      <c r="F42" s="168"/>
    </row>
    <row r="43" spans="2:6" ht="25.5">
      <c r="B43" s="163"/>
      <c r="C43" s="161"/>
      <c r="D43" s="162"/>
      <c r="E43" s="159" t="s">
        <v>56</v>
      </c>
      <c r="F43" s="169"/>
    </row>
  </sheetData>
  <mergeCells count="23">
    <mergeCell ref="B4:D4"/>
    <mergeCell ref="B5:D5"/>
    <mergeCell ref="B9:C9"/>
    <mergeCell ref="D9:E10"/>
    <mergeCell ref="F9:F10"/>
    <mergeCell ref="D12:E12"/>
    <mergeCell ref="D23:E23"/>
    <mergeCell ref="D25:E25"/>
    <mergeCell ref="D27:E27"/>
    <mergeCell ref="D29:E29"/>
    <mergeCell ref="D13:E13"/>
    <mergeCell ref="D18:E18"/>
    <mergeCell ref="D19:E19"/>
    <mergeCell ref="D21:E21"/>
    <mergeCell ref="D15:E15"/>
    <mergeCell ref="D16:E16"/>
    <mergeCell ref="D41:E41"/>
    <mergeCell ref="D42:E42"/>
    <mergeCell ref="D31:E31"/>
    <mergeCell ref="D33:E33"/>
    <mergeCell ref="D35:E35"/>
    <mergeCell ref="D37:E37"/>
    <mergeCell ref="D39:E39"/>
  </mergeCells>
  <printOptions horizontalCentered="1"/>
  <pageMargins left="0" right="0" top="0" bottom="0" header="0" footer="0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22</vt:i4>
      </vt:variant>
    </vt:vector>
  </HeadingPairs>
  <TitlesOfParts>
    <vt:vector size="26" baseType="lpstr">
      <vt:lpstr>Հավելված 3 Մաս 2</vt:lpstr>
      <vt:lpstr>Հավելված 3 Մաս 3</vt:lpstr>
      <vt:lpstr>Հավելված 3 Մաս 4</vt:lpstr>
      <vt:lpstr>Աղյուսակ Ա. (կատարողի բացվածք)</vt:lpstr>
      <vt:lpstr>'Հավելված 3 Մաս 3'!_ftn20</vt:lpstr>
      <vt:lpstr>'Հավելված 3 Մաս 3'!_ftn21</vt:lpstr>
      <vt:lpstr>'Հավելված 3 Մաս 3'!_ftn22</vt:lpstr>
      <vt:lpstr>'Հավելված 3 Մաս 2'!_ftnref1</vt:lpstr>
      <vt:lpstr>'Հավելված 3 Մաս 4'!_ftnref1</vt:lpstr>
      <vt:lpstr>'Հավելված 3 Մաս 2'!_ftnref10</vt:lpstr>
      <vt:lpstr>'Հավելված 3 Մաս 2'!_ftnref11</vt:lpstr>
      <vt:lpstr>'Հավելված 3 Մաս 3'!_ftnref12</vt:lpstr>
      <vt:lpstr>'Հավելված 3 Մաս 4'!_ftnref13</vt:lpstr>
      <vt:lpstr>'Հավելված 3 Մաս 4'!_ftnref14</vt:lpstr>
      <vt:lpstr>'Հավելված 3 Մաս 4'!_ftnref20</vt:lpstr>
      <vt:lpstr>'Հավելված 3 Մաս 2'!_ftnref4</vt:lpstr>
      <vt:lpstr>'Հավելված 3 Մաս 2'!_ftnref5</vt:lpstr>
      <vt:lpstr>'Հավելված 3 Մաս 2'!_ftnref6</vt:lpstr>
      <vt:lpstr>'Հավելված 3 Մաս 2'!_ftnref7</vt:lpstr>
      <vt:lpstr>'Հավելված 3 Մաս 2'!_ftnref8</vt:lpstr>
      <vt:lpstr>'Հավելված 3 Մաս 2'!_ftnref9</vt:lpstr>
      <vt:lpstr>'Հավելված 3 Մաս 2'!_Toc501014755</vt:lpstr>
      <vt:lpstr>'Հավելված 3 Մաս 4'!_Toc501014755</vt:lpstr>
      <vt:lpstr>'Աղյուսակ Ա. (կատարողի բացվածք)'!Print_Area</vt:lpstr>
      <vt:lpstr>'Հավելված 3 Մաս 3'!Print_Area</vt:lpstr>
      <vt:lpstr>'Հավելված 3 Մաս 4'!Print_Area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Vahan</dc:creator>
  <cp:keywords>https:/mul-minenergy.gov.am/tasks/docs/attachment.php?id=119463&amp;fn=3.1Annex_template_1.xlsx&amp;out=1&amp;token=70ed759f29c1685cdda8</cp:keywords>
  <cp:lastModifiedBy>user</cp:lastModifiedBy>
  <cp:lastPrinted>2019-08-02T08:34:06Z</cp:lastPrinted>
  <dcterms:created xsi:type="dcterms:W3CDTF">2017-12-06T07:28:20Z</dcterms:created>
  <dcterms:modified xsi:type="dcterms:W3CDTF">2019-08-02T08:36:38Z</dcterms:modified>
</cp:coreProperties>
</file>