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 firstSheet="1" activeTab="1"/>
  </bookViews>
  <sheets>
    <sheet name="Лист1  (2)" sheetId="2" state="hidden" r:id="rId1"/>
    <sheet name="Лист1  (3)" sheetId="3" r:id="rId2"/>
  </sheets>
  <definedNames>
    <definedName name="_xlnm.Print_Titles" localSheetId="0">'Лист1  (2)'!$4:$4</definedName>
    <definedName name="_xlnm.Print_Titles" localSheetId="1">'Лист1  (3)'!$8:$8</definedName>
  </definedNames>
  <calcPr calcId="125725"/>
</workbook>
</file>

<file path=xl/calcChain.xml><?xml version="1.0" encoding="utf-8"?>
<calcChain xmlns="http://schemas.openxmlformats.org/spreadsheetml/2006/main">
  <c r="O24" i="3"/>
  <c r="K24"/>
  <c r="Q24"/>
  <c r="P24"/>
  <c r="N24"/>
  <c r="M24"/>
  <c r="L24"/>
  <c r="J24"/>
  <c r="I24"/>
  <c r="E22" l="1"/>
  <c r="F22"/>
  <c r="G22"/>
  <c r="I22"/>
  <c r="J22"/>
  <c r="K22"/>
  <c r="L22"/>
  <c r="M22"/>
  <c r="N22"/>
  <c r="O22"/>
  <c r="P22"/>
  <c r="Q22"/>
  <c r="D22"/>
  <c r="H24"/>
  <c r="H22" s="1"/>
  <c r="E24"/>
  <c r="F24"/>
  <c r="G24"/>
  <c r="D24" l="1"/>
  <c r="D9" l="1"/>
  <c r="J9"/>
  <c r="K9"/>
  <c r="L9"/>
  <c r="M9"/>
  <c r="N9"/>
  <c r="O9"/>
  <c r="P9"/>
  <c r="H9"/>
  <c r="E9"/>
  <c r="F9"/>
  <c r="G10"/>
  <c r="G9" s="1"/>
  <c r="G31" l="1"/>
  <c r="G37"/>
  <c r="G18" l="1"/>
  <c r="P37"/>
  <c r="P31"/>
  <c r="P18"/>
  <c r="C12"/>
  <c r="C14"/>
  <c r="C16"/>
  <c r="C34"/>
  <c r="C35"/>
  <c r="C36"/>
  <c r="C33"/>
  <c r="C40"/>
  <c r="C39"/>
  <c r="C29"/>
  <c r="C28"/>
  <c r="C24"/>
  <c r="C21"/>
  <c r="C18" s="1"/>
  <c r="C20"/>
  <c r="C17"/>
  <c r="Q31"/>
  <c r="L31"/>
  <c r="M31"/>
  <c r="N31"/>
  <c r="O31"/>
  <c r="D31"/>
  <c r="E31"/>
  <c r="F31"/>
  <c r="H31"/>
  <c r="I31"/>
  <c r="J31"/>
  <c r="K31"/>
  <c r="Q9"/>
  <c r="I27"/>
  <c r="C27" s="1"/>
  <c r="I15"/>
  <c r="I9" s="1"/>
  <c r="D18"/>
  <c r="E18"/>
  <c r="F18"/>
  <c r="H18"/>
  <c r="I18"/>
  <c r="J18"/>
  <c r="K18"/>
  <c r="L18"/>
  <c r="M18"/>
  <c r="N18"/>
  <c r="O18"/>
  <c r="Q18"/>
  <c r="D37"/>
  <c r="E37"/>
  <c r="F37"/>
  <c r="H37"/>
  <c r="I37"/>
  <c r="J37"/>
  <c r="K37"/>
  <c r="L37"/>
  <c r="M37"/>
  <c r="N37"/>
  <c r="O37"/>
  <c r="Q37"/>
  <c r="C11"/>
  <c r="C13"/>
  <c r="C10"/>
  <c r="C24" i="2"/>
  <c r="C17"/>
  <c r="C11"/>
  <c r="C6"/>
  <c r="C31"/>
  <c r="C13"/>
  <c r="C25"/>
  <c r="C5"/>
  <c r="C31" i="3" l="1"/>
  <c r="C22"/>
  <c r="C15"/>
  <c r="C9" s="1"/>
  <c r="C37"/>
</calcChain>
</file>

<file path=xl/sharedStrings.xml><?xml version="1.0" encoding="utf-8"?>
<sst xmlns="http://schemas.openxmlformats.org/spreadsheetml/2006/main" count="116" uniqueCount="77">
  <si>
    <t>N</t>
  </si>
  <si>
    <t>Ցուցանիշը</t>
  </si>
  <si>
    <t>Ա.</t>
  </si>
  <si>
    <t>2018թ. Բյուջեն, այդ թվում՝ մուտքեր</t>
  </si>
  <si>
    <t>Համայնքային բյուջեից</t>
  </si>
  <si>
    <t>Արտաբյուջեից</t>
  </si>
  <si>
    <t>Բ.</t>
  </si>
  <si>
    <t>2018թ.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</si>
  <si>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</si>
  <si>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</si>
  <si>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</si>
  <si>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</si>
  <si>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</si>
  <si>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</si>
  <si>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</si>
  <si>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</si>
  <si>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</si>
  <si>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</si>
  <si>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</si>
  <si>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</si>
  <si>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</si>
  <si>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</si>
  <si>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4.1.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</si>
  <si>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</si>
  <si>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</si>
  <si>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</si>
  <si>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</si>
  <si>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</si>
  <si>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</si>
  <si>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</si>
  <si>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քաղաքացիական ծառայության ղեկավար պաշտոններ</t>
  </si>
  <si>
    <t>Բաժնի պետ և բարձր</t>
  </si>
  <si>
    <t>2.5</t>
  </si>
  <si>
    <t>ՀՀ էներգետիկ ենթակառուցվածքների և բնական պաշարների նախարարություն</t>
  </si>
  <si>
    <t>Տարեսկզբի մնացորդ</t>
  </si>
  <si>
    <t>Պետական բյուջեից` համաֆինանսավորում</t>
  </si>
  <si>
    <t>Այլ աղբյուրներից՝ վարկեր և դրամաշնորհներ</t>
  </si>
  <si>
    <t>Հիմնական գործունեությունից եկամուտներ</t>
  </si>
  <si>
    <r>
      <rPr>
        <sz val="12"/>
        <color theme="1"/>
        <rFont val="GHEA Grapalat"/>
        <family val="3"/>
      </rPr>
      <t xml:space="preserve">ՀԱԷԿ </t>
    </r>
    <r>
      <rPr>
        <sz val="12"/>
        <color theme="1"/>
        <rFont val="Arial Armenian"/>
        <family val="2"/>
      </rPr>
      <t>ՓԲԸ</t>
    </r>
  </si>
  <si>
    <t xml:space="preserve">Զբաղեցված տարածքը </t>
  </si>
  <si>
    <t>4․2․</t>
  </si>
  <si>
    <t>4.3․</t>
  </si>
  <si>
    <t>4.4.</t>
  </si>
  <si>
    <t>Շենք, շինություններ</t>
  </si>
  <si>
    <r>
      <t>անհատույց օգտագործման կամ սեփականության իրավունքով պատկանող հողատարածք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</si>
  <si>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2019թ. Բյուջեն, այդ թվում՝ մուտքեր</t>
  </si>
  <si>
    <t>Պետական բյուջեից (սպասվող համաֆինանսավորում)</t>
  </si>
  <si>
    <t xml:space="preserve">Այլ աղբյուրներից (սպասվող վարկեր և դրամաշնորհներ) </t>
  </si>
  <si>
    <t>Բաժնի պետ և բարձր պաշտոնյաներ</t>
  </si>
  <si>
    <t>Ամփոփ ցուցանիշներ</t>
  </si>
  <si>
    <r>
      <t>անհատույց օգտագործման կամ սեփականության իրավունքով պատկանող հողատարածք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</si>
  <si>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</si>
  <si>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</si>
  <si>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>«Երևանի ՋԷԿ» ՓԲԸ</t>
  </si>
  <si>
    <t>Ընդամենը</t>
  </si>
  <si>
    <t>«Հանրապետական երկրաբանական ֆոնդ» ՊՈԱԿ</t>
  </si>
  <si>
    <t>«Ռադիոակտիվ թափոնների վնասազերծում» ՓԲԸ</t>
  </si>
  <si>
    <t>«ՀԱԷԿ» ՓԲԸ</t>
  </si>
  <si>
    <t>«Բարձրավոլտ էլեկտրացանցեր» ՓԲԸ</t>
  </si>
  <si>
    <t>«Էլեկտրաէներգետիկական համակարգի օպերատոր» ՓԲԸ</t>
  </si>
  <si>
    <t>«Հաշվարկային կենտրոն» ՓԲԸ</t>
  </si>
  <si>
    <t>«Հայատոմ» ՓԲԸ</t>
  </si>
  <si>
    <t>«Էներգետիկայի գիտահետազոտական ինստիտուտ» ՓԲԸ</t>
  </si>
  <si>
    <t>«Անալիտիկ» ՓԲԸ</t>
  </si>
  <si>
    <t>«Նաիրիտ-2» ՓԲԸ</t>
  </si>
  <si>
    <t>Արդյունքի կատարողականի ցուցանիշ</t>
  </si>
  <si>
    <t>ՀՀ էներգետիկ ենթակառուցվածքների և բնական պաշարներ</t>
  </si>
  <si>
    <t>2019թ. Ընդամենը պահպանման ծախսեր (ապարատ)</t>
  </si>
  <si>
    <t>Այլ աղբյուրներից</t>
  </si>
  <si>
    <t>«Էներգաիմպեքս» ՓԲԸ</t>
  </si>
  <si>
    <t xml:space="preserve">Հայաստանի վերականգնվող էներգիայի և էներգախնայողության հիմնադրամ </t>
  </si>
  <si>
    <t>Պետական հիմնարկ (ապարատ) ՀՀ էներգետիկ ենթակառուցվածքների և բնական պաշարների նախարարություն</t>
  </si>
  <si>
    <t>ղեկավար, տեղակալ, քաղաքացիական ծառայության ղեկավար պաշտոններ</t>
  </si>
  <si>
    <t>2.1.1</t>
  </si>
  <si>
    <t>2.1.2</t>
  </si>
  <si>
    <t>A4A4:P22</t>
  </si>
  <si>
    <t>2.4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</si>
</sst>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;[Red]#,##0.0"/>
    <numFmt numFmtId="165" formatCode="_(* #,##0.0_);_(* \(#,##0.0\);_(* &quot;-&quot;??_);_(@_)"/>
    <numFmt numFmtId="166" formatCode="_(* #,##0_);_(* \(#,##0\);_(* &quot;-&quot;??_);_(@_)"/>
    <numFmt numFmtId="167" formatCode="#,##0.0"/>
  </numFmts>
  <fonts count="17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Arial Armenian"/>
      <family val="2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4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0" borderId="1" xfId="0" applyFont="1" applyBorder="1"/>
    <xf numFmtId="0" fontId="3" fillId="0" borderId="0" xfId="0" applyFont="1" applyAlignment="1">
      <alignment vertical="center" wrapText="1"/>
    </xf>
    <xf numFmtId="3" fontId="3" fillId="0" borderId="1" xfId="0" applyNumberFormat="1" applyFont="1" applyBorder="1"/>
    <xf numFmtId="3" fontId="5" fillId="0" borderId="1" xfId="0" applyNumberFormat="1" applyFont="1" applyBorder="1"/>
    <xf numFmtId="0" fontId="5" fillId="3" borderId="1" xfId="0" applyFont="1" applyFill="1" applyBorder="1"/>
    <xf numFmtId="0" fontId="5" fillId="0" borderId="1" xfId="0" applyFont="1" applyBorder="1"/>
    <xf numFmtId="164" fontId="5" fillId="0" borderId="1" xfId="0" applyNumberFormat="1" applyFont="1" applyBorder="1"/>
    <xf numFmtId="3" fontId="3" fillId="3" borderId="1" xfId="0" applyNumberFormat="1" applyFont="1" applyFill="1" applyBorder="1" applyAlignment="1"/>
    <xf numFmtId="3" fontId="3" fillId="3" borderId="1" xfId="0" applyNumberFormat="1" applyFont="1" applyFill="1" applyBorder="1"/>
    <xf numFmtId="0" fontId="3" fillId="4" borderId="1" xfId="0" applyFont="1" applyFill="1" applyBorder="1"/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15" fillId="3" borderId="1" xfId="2" applyNumberFormat="1" applyFont="1" applyFill="1" applyBorder="1" applyAlignment="1">
      <alignment horizontal="center" vertical="center"/>
    </xf>
    <xf numFmtId="43" fontId="7" fillId="3" borderId="1" xfId="0" applyNumberFormat="1" applyFont="1" applyFill="1" applyBorder="1" applyAlignment="1">
      <alignment horizontal="center" vertical="center"/>
    </xf>
    <xf numFmtId="43" fontId="9" fillId="3" borderId="1" xfId="0" applyNumberFormat="1" applyFont="1" applyFill="1" applyBorder="1" applyAlignment="1">
      <alignment horizontal="center" vertical="center"/>
    </xf>
    <xf numFmtId="43" fontId="7" fillId="3" borderId="1" xfId="0" applyNumberFormat="1" applyFont="1" applyFill="1" applyBorder="1" applyAlignment="1">
      <alignment horizontal="center"/>
    </xf>
    <xf numFmtId="165" fontId="15" fillId="3" borderId="1" xfId="2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/>
    <xf numFmtId="0" fontId="8" fillId="0" borderId="0" xfId="0" applyFont="1"/>
    <xf numFmtId="0" fontId="16" fillId="0" borderId="1" xfId="2" applyFont="1" applyBorder="1" applyAlignment="1">
      <alignment horizontal="center" vertical="center" wrapText="1"/>
    </xf>
    <xf numFmtId="167" fontId="7" fillId="3" borderId="1" xfId="2" applyNumberFormat="1" applyFont="1" applyFill="1" applyBorder="1"/>
    <xf numFmtId="49" fontId="1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16" fillId="3" borderId="1" xfId="2" applyNumberFormat="1" applyFont="1" applyFill="1" applyBorder="1" applyAlignment="1">
      <alignment horizontal="center" vertical="center"/>
    </xf>
    <xf numFmtId="43" fontId="16" fillId="3" borderId="1" xfId="2" applyNumberFormat="1" applyFont="1" applyFill="1" applyBorder="1"/>
    <xf numFmtId="165" fontId="7" fillId="3" borderId="1" xfId="2" applyNumberFormat="1" applyFont="1" applyFill="1" applyBorder="1" applyAlignment="1">
      <alignment horizontal="center" vertical="center"/>
    </xf>
    <xf numFmtId="167" fontId="7" fillId="3" borderId="1" xfId="2" applyNumberFormat="1" applyFont="1" applyFill="1" applyBorder="1" applyAlignment="1">
      <alignment vertical="center"/>
    </xf>
    <xf numFmtId="165" fontId="3" fillId="3" borderId="1" xfId="1" applyNumberFormat="1" applyFont="1" applyFill="1" applyBorder="1" applyAlignment="1">
      <alignment horizontal="center" vertical="center"/>
    </xf>
    <xf numFmtId="43" fontId="7" fillId="3" borderId="1" xfId="0" applyNumberFormat="1" applyFont="1" applyFill="1" applyBorder="1"/>
    <xf numFmtId="43" fontId="3" fillId="3" borderId="1" xfId="1" applyNumberFormat="1" applyFont="1" applyFill="1" applyBorder="1" applyAlignment="1">
      <alignment horizontal="center" vertical="center"/>
    </xf>
    <xf numFmtId="43" fontId="7" fillId="3" borderId="1" xfId="2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43" fontId="9" fillId="3" borderId="1" xfId="0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6" fontId="15" fillId="3" borderId="1" xfId="2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C34"/>
  <sheetViews>
    <sheetView topLeftCell="A19" workbookViewId="0">
      <selection activeCell="A23" sqref="A23:XFD23"/>
    </sheetView>
  </sheetViews>
  <sheetFormatPr defaultColWidth="8.875" defaultRowHeight="15"/>
  <cols>
    <col min="1" max="1" width="5.625" style="16" customWidth="1"/>
    <col min="2" max="2" width="42.375" style="22" customWidth="1"/>
    <col min="3" max="3" width="20.25" style="5" customWidth="1"/>
    <col min="4" max="16384" width="8.875" style="5"/>
  </cols>
  <sheetData>
    <row r="2" spans="1:3" s="1" customFormat="1" ht="35.25" customHeight="1">
      <c r="A2" s="70" t="s">
        <v>33</v>
      </c>
      <c r="B2" s="70"/>
      <c r="C2" s="70"/>
    </row>
    <row r="4" spans="1:3" s="2" customFormat="1" ht="39" customHeight="1">
      <c r="A4" s="19" t="s">
        <v>0</v>
      </c>
      <c r="B4" s="19" t="s">
        <v>1</v>
      </c>
      <c r="C4" s="19" t="s">
        <v>38</v>
      </c>
    </row>
    <row r="5" spans="1:3" ht="26.85" customHeight="1">
      <c r="A5" s="3" t="s">
        <v>2</v>
      </c>
      <c r="B5" s="4" t="s">
        <v>3</v>
      </c>
      <c r="C5" s="27">
        <f>SUM(C6:C11)</f>
        <v>97919381703</v>
      </c>
    </row>
    <row r="6" spans="1:3" ht="42.75" customHeight="1">
      <c r="A6" s="6"/>
      <c r="B6" s="7" t="s">
        <v>35</v>
      </c>
      <c r="C6" s="28">
        <f>2419234600+402080300</f>
        <v>2821314900</v>
      </c>
    </row>
    <row r="7" spans="1:3" ht="18.399999999999999" customHeight="1">
      <c r="A7" s="6"/>
      <c r="B7" s="7" t="s">
        <v>4</v>
      </c>
      <c r="C7" s="21">
        <v>0</v>
      </c>
    </row>
    <row r="8" spans="1:3" ht="40.5" customHeight="1">
      <c r="A8" s="6"/>
      <c r="B8" s="7" t="s">
        <v>37</v>
      </c>
      <c r="C8" s="23">
        <v>24430070000</v>
      </c>
    </row>
    <row r="9" spans="1:3" ht="18.399999999999999" customHeight="1">
      <c r="A9" s="6"/>
      <c r="B9" s="7" t="s">
        <v>5</v>
      </c>
      <c r="C9" s="21">
        <v>0</v>
      </c>
    </row>
    <row r="10" spans="1:3" ht="31.5" customHeight="1">
      <c r="A10" s="6"/>
      <c r="B10" s="7" t="s">
        <v>34</v>
      </c>
      <c r="C10" s="23">
        <v>9113021000</v>
      </c>
    </row>
    <row r="11" spans="1:3" ht="33.75" customHeight="1">
      <c r="A11" s="6"/>
      <c r="B11" s="7" t="s">
        <v>36</v>
      </c>
      <c r="C11" s="29">
        <f>55186528200+6356997600+11450003</f>
        <v>61554975803</v>
      </c>
    </row>
    <row r="12" spans="1:3" ht="53.1" customHeight="1">
      <c r="A12" s="3" t="s">
        <v>6</v>
      </c>
      <c r="B12" s="4" t="s">
        <v>7</v>
      </c>
      <c r="C12" s="27">
        <v>26458900000</v>
      </c>
    </row>
    <row r="13" spans="1:3" ht="68.099999999999994" customHeight="1">
      <c r="A13" s="3">
        <v>1</v>
      </c>
      <c r="B13" s="8" t="s">
        <v>8</v>
      </c>
      <c r="C13" s="26">
        <f>+C15+C16</f>
        <v>1800</v>
      </c>
    </row>
    <row r="14" spans="1:3" s="11" customFormat="1">
      <c r="A14" s="9"/>
      <c r="B14" s="10" t="s">
        <v>9</v>
      </c>
      <c r="C14" s="21"/>
    </row>
    <row r="15" spans="1:3" ht="33.4" customHeight="1">
      <c r="A15" s="12" t="s">
        <v>10</v>
      </c>
      <c r="B15" s="13" t="s">
        <v>11</v>
      </c>
      <c r="C15" s="21">
        <v>1786</v>
      </c>
    </row>
    <row r="16" spans="1:3" ht="34.700000000000003" customHeight="1">
      <c r="A16" s="12" t="s">
        <v>12</v>
      </c>
      <c r="B16" s="13" t="s">
        <v>13</v>
      </c>
      <c r="C16" s="21">
        <v>14</v>
      </c>
    </row>
    <row r="17" spans="1:3" ht="68.099999999999994" customHeight="1">
      <c r="A17" s="3">
        <v>2</v>
      </c>
      <c r="B17" s="8" t="s">
        <v>14</v>
      </c>
      <c r="C17" s="25">
        <f>+SUM(C19:C23)</f>
        <v>159</v>
      </c>
    </row>
    <row r="18" spans="1:3" s="11" customFormat="1">
      <c r="A18" s="9"/>
      <c r="B18" s="10" t="s">
        <v>9</v>
      </c>
      <c r="C18" s="21"/>
    </row>
    <row r="19" spans="1:3" ht="22.35" customHeight="1">
      <c r="A19" s="12" t="s">
        <v>15</v>
      </c>
      <c r="B19" s="14" t="s">
        <v>16</v>
      </c>
      <c r="C19" s="21">
        <v>12</v>
      </c>
    </row>
    <row r="20" spans="1:3" ht="54.95" customHeight="1">
      <c r="A20" s="12" t="s">
        <v>17</v>
      </c>
      <c r="B20" s="14" t="s">
        <v>18</v>
      </c>
      <c r="C20" s="21">
        <v>3</v>
      </c>
    </row>
    <row r="21" spans="1:3" ht="50.45" customHeight="1">
      <c r="A21" s="12" t="s">
        <v>19</v>
      </c>
      <c r="B21" s="14" t="s">
        <v>20</v>
      </c>
      <c r="C21" s="21">
        <v>8</v>
      </c>
    </row>
    <row r="22" spans="1:3" ht="39.950000000000003" customHeight="1">
      <c r="A22" s="12">
        <v>2.4</v>
      </c>
      <c r="B22" s="14" t="s">
        <v>30</v>
      </c>
      <c r="C22" s="21">
        <v>0</v>
      </c>
    </row>
    <row r="23" spans="1:3" ht="39.950000000000003" customHeight="1">
      <c r="A23" s="18" t="s">
        <v>32</v>
      </c>
      <c r="B23" s="17" t="s">
        <v>31</v>
      </c>
      <c r="C23" s="21">
        <v>136</v>
      </c>
    </row>
    <row r="24" spans="1:3" ht="50.45" customHeight="1">
      <c r="A24" s="3">
        <v>3</v>
      </c>
      <c r="B24" s="8" t="s">
        <v>21</v>
      </c>
      <c r="C24" s="24">
        <f>6849930000/21432</f>
        <v>319612.26203807391</v>
      </c>
    </row>
    <row r="25" spans="1:3" ht="32.85" customHeight="1">
      <c r="A25" s="3">
        <v>4</v>
      </c>
      <c r="B25" s="8" t="s">
        <v>39</v>
      </c>
      <c r="C25" s="24">
        <f>SUM(C27:C30)</f>
        <v>3673191.2</v>
      </c>
    </row>
    <row r="26" spans="1:3" s="11" customFormat="1">
      <c r="A26" s="9"/>
      <c r="B26" s="10" t="s">
        <v>9</v>
      </c>
      <c r="C26" s="20"/>
    </row>
    <row r="27" spans="1:3" ht="32.1" customHeight="1">
      <c r="A27" s="12" t="s">
        <v>22</v>
      </c>
      <c r="B27" s="14" t="s">
        <v>44</v>
      </c>
      <c r="C27" s="23">
        <v>3638900</v>
      </c>
    </row>
    <row r="28" spans="1:3" ht="32.1" customHeight="1">
      <c r="A28" s="12" t="s">
        <v>40</v>
      </c>
      <c r="B28" s="14" t="s">
        <v>43</v>
      </c>
      <c r="C28" s="23">
        <v>34291.199999999997</v>
      </c>
    </row>
    <row r="29" spans="1:3" ht="18.95" customHeight="1">
      <c r="A29" s="12" t="s">
        <v>41</v>
      </c>
      <c r="B29" s="14" t="s">
        <v>23</v>
      </c>
      <c r="C29" s="30">
        <v>0</v>
      </c>
    </row>
    <row r="30" spans="1:3" ht="18.399999999999999" customHeight="1">
      <c r="A30" s="12" t="s">
        <v>42</v>
      </c>
      <c r="B30" s="14" t="s">
        <v>24</v>
      </c>
      <c r="C30" s="30">
        <v>0</v>
      </c>
    </row>
    <row r="31" spans="1:3" ht="62.25" customHeight="1">
      <c r="A31" s="3">
        <v>5</v>
      </c>
      <c r="B31" s="8" t="s">
        <v>25</v>
      </c>
      <c r="C31" s="25">
        <f>+C33+C34</f>
        <v>100</v>
      </c>
    </row>
    <row r="32" spans="1:3" s="11" customFormat="1">
      <c r="A32" s="15"/>
      <c r="B32" s="10" t="s">
        <v>9</v>
      </c>
      <c r="C32" s="21"/>
    </row>
    <row r="33" spans="1:3" ht="34.15" customHeight="1">
      <c r="A33" s="12" t="s">
        <v>26</v>
      </c>
      <c r="B33" s="14" t="s">
        <v>27</v>
      </c>
      <c r="C33" s="21">
        <v>6</v>
      </c>
    </row>
    <row r="34" spans="1:3" ht="34.15" customHeight="1">
      <c r="A34" s="12" t="s">
        <v>28</v>
      </c>
      <c r="B34" s="14" t="s">
        <v>29</v>
      </c>
      <c r="C34" s="21">
        <v>94</v>
      </c>
    </row>
  </sheetData>
  <mergeCells count="1">
    <mergeCell ref="A2:C2"/>
  </mergeCells>
  <pageMargins left="0.19685039370078741" right="0.15748031496062992" top="0.27559055118110237" bottom="0.31496062992125984" header="0.23622047244094491" footer="0.19685039370078741"/>
  <pageSetup paperSize="9" scale="65" orientation="portrait" r:id="rId1"/>
  <ignoredErrors>
    <ignoredError sqref="C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R40"/>
  <sheetViews>
    <sheetView showGridLines="0" tabSelected="1" topLeftCell="A4" zoomScaleNormal="100" workbookViewId="0">
      <pane xSplit="2" ySplit="5" topLeftCell="C9" activePane="bottomRight" state="frozen"/>
      <selection activeCell="A4" sqref="A4"/>
      <selection pane="topRight" activeCell="C4" sqref="C4"/>
      <selection pane="bottomLeft" activeCell="A9" sqref="A9"/>
      <selection pane="bottomRight" activeCell="D8" sqref="D8"/>
    </sheetView>
  </sheetViews>
  <sheetFormatPr defaultColWidth="8.875" defaultRowHeight="17.25"/>
  <cols>
    <col min="1" max="1" width="5.625" style="32" customWidth="1"/>
    <col min="2" max="2" width="52.625" style="33" customWidth="1"/>
    <col min="3" max="3" width="17.875" style="32" customWidth="1"/>
    <col min="4" max="4" width="18.625" style="34" customWidth="1"/>
    <col min="5" max="6" width="12.25" style="34" customWidth="1"/>
    <col min="7" max="7" width="15.125" style="34" customWidth="1"/>
    <col min="8" max="9" width="16.5" style="34" customWidth="1"/>
    <col min="10" max="10" width="17.375" style="34" customWidth="1"/>
    <col min="11" max="11" width="15.625" style="34" customWidth="1"/>
    <col min="12" max="12" width="15.25" style="34" customWidth="1"/>
    <col min="13" max="13" width="13.375" style="34" customWidth="1"/>
    <col min="14" max="14" width="16.875" style="34" customWidth="1"/>
    <col min="15" max="15" width="16.75" style="34" customWidth="1"/>
    <col min="16" max="16" width="17.875" style="34" customWidth="1"/>
    <col min="17" max="17" width="13.5" style="34" customWidth="1"/>
    <col min="18" max="18" width="12.875" style="34" customWidth="1"/>
    <col min="19" max="16384" width="8.875" style="34"/>
  </cols>
  <sheetData>
    <row r="1" spans="1:18" ht="28.15" customHeight="1">
      <c r="D1" s="48"/>
    </row>
    <row r="2" spans="1:18" ht="12" customHeight="1"/>
    <row r="3" spans="1:18" ht="20.25">
      <c r="A3" s="71" t="s">
        <v>49</v>
      </c>
      <c r="B3" s="71"/>
      <c r="C3" s="71"/>
      <c r="D3" s="71"/>
    </row>
    <row r="4" spans="1:18" ht="13.15" customHeight="1">
      <c r="A4" s="32" t="s">
        <v>75</v>
      </c>
    </row>
    <row r="5" spans="1:18" s="1" customFormat="1" ht="27" customHeight="1">
      <c r="A5" s="72" t="s">
        <v>66</v>
      </c>
      <c r="B5" s="72"/>
      <c r="C5" s="72"/>
      <c r="D5" s="72"/>
    </row>
    <row r="6" spans="1:18" s="1" customFormat="1" ht="3" hidden="1" customHeight="1">
      <c r="A6" s="31"/>
      <c r="B6" s="31"/>
      <c r="C6" s="31"/>
      <c r="D6" s="31"/>
    </row>
    <row r="7" spans="1:18">
      <c r="D7" s="35"/>
    </row>
    <row r="8" spans="1:18" s="50" customFormat="1" ht="123" customHeight="1">
      <c r="A8" s="49" t="s">
        <v>0</v>
      </c>
      <c r="B8" s="49" t="s">
        <v>1</v>
      </c>
      <c r="C8" s="67" t="s">
        <v>54</v>
      </c>
      <c r="D8" s="51" t="s">
        <v>71</v>
      </c>
      <c r="E8" s="52" t="s">
        <v>55</v>
      </c>
      <c r="F8" s="52" t="s">
        <v>56</v>
      </c>
      <c r="G8" s="52" t="s">
        <v>70</v>
      </c>
      <c r="H8" s="53" t="s">
        <v>57</v>
      </c>
      <c r="I8" s="52" t="s">
        <v>53</v>
      </c>
      <c r="J8" s="52" t="s">
        <v>58</v>
      </c>
      <c r="K8" s="52" t="s">
        <v>59</v>
      </c>
      <c r="L8" s="52" t="s">
        <v>60</v>
      </c>
      <c r="M8" s="52" t="s">
        <v>61</v>
      </c>
      <c r="N8" s="52" t="s">
        <v>62</v>
      </c>
      <c r="O8" s="52" t="s">
        <v>63</v>
      </c>
      <c r="P8" s="52" t="s">
        <v>69</v>
      </c>
      <c r="Q8" s="52" t="s">
        <v>64</v>
      </c>
      <c r="R8" s="51" t="s">
        <v>65</v>
      </c>
    </row>
    <row r="9" spans="1:18" s="66" customFormat="1" ht="34.5" customHeight="1">
      <c r="A9" s="36" t="s">
        <v>2</v>
      </c>
      <c r="B9" s="37" t="s">
        <v>45</v>
      </c>
      <c r="C9" s="73">
        <f>SUM(C10:C16)</f>
        <v>139020459.1516667</v>
      </c>
      <c r="D9" s="73">
        <f t="shared" ref="D9:F9" si="0">SUM(D10:D16)</f>
        <v>630686.30000000005</v>
      </c>
      <c r="E9" s="73">
        <f t="shared" si="0"/>
        <v>31173.200000000001</v>
      </c>
      <c r="F9" s="73">
        <f t="shared" si="0"/>
        <v>34876.300000000003</v>
      </c>
      <c r="G9" s="73">
        <f>SUM(G10:G16)</f>
        <v>190656.09999999998</v>
      </c>
      <c r="H9" s="73">
        <f t="shared" ref="H9" si="1">SUM(H10:H16)</f>
        <v>49109940.399999999</v>
      </c>
      <c r="I9" s="73">
        <f t="shared" ref="I9:J9" si="2">SUM(I10:I16)</f>
        <v>61774444.451666705</v>
      </c>
      <c r="J9" s="73">
        <f t="shared" si="2"/>
        <v>20028946.399999999</v>
      </c>
      <c r="K9" s="73">
        <f t="shared" ref="K9" si="3">SUM(K10:K16)</f>
        <v>6220808</v>
      </c>
      <c r="L9" s="73">
        <f t="shared" ref="L9:M9" si="4">SUM(L10:L16)</f>
        <v>365654</v>
      </c>
      <c r="M9" s="73">
        <f t="shared" si="4"/>
        <v>241000</v>
      </c>
      <c r="N9" s="73">
        <f t="shared" ref="N9" si="5">SUM(N10:N16)</f>
        <v>217748</v>
      </c>
      <c r="O9" s="73">
        <f t="shared" ref="O9:P9" si="6">SUM(O10:O16)</f>
        <v>108000</v>
      </c>
      <c r="P9" s="73">
        <f t="shared" si="6"/>
        <v>49526</v>
      </c>
      <c r="Q9" s="73">
        <f t="shared" ref="Q9" si="7">SUM(Q10:Q15)</f>
        <v>0</v>
      </c>
      <c r="R9" s="74"/>
    </row>
    <row r="10" spans="1:18" ht="37.5" customHeight="1">
      <c r="A10" s="38"/>
      <c r="B10" s="39" t="s">
        <v>46</v>
      </c>
      <c r="C10" s="61">
        <f>SUM(D10:R10)</f>
        <v>4192820.5000000005</v>
      </c>
      <c r="D10" s="75">
        <v>630686.30000000005</v>
      </c>
      <c r="E10" s="61">
        <v>16925.3</v>
      </c>
      <c r="F10" s="75">
        <v>34876.300000000003</v>
      </c>
      <c r="G10" s="76">
        <f>14128.4+2602.8</f>
        <v>16731.2</v>
      </c>
      <c r="H10" s="61">
        <v>1460855.5</v>
      </c>
      <c r="I10" s="77">
        <v>207712.1</v>
      </c>
      <c r="J10" s="61">
        <v>1259370.2</v>
      </c>
      <c r="K10" s="60">
        <v>555115.6</v>
      </c>
      <c r="L10" s="61"/>
      <c r="M10" s="61">
        <v>9600</v>
      </c>
      <c r="N10" s="61">
        <v>948</v>
      </c>
      <c r="O10" s="61"/>
      <c r="P10" s="61"/>
      <c r="Q10" s="61"/>
      <c r="R10" s="78"/>
    </row>
    <row r="11" spans="1:18">
      <c r="A11" s="38"/>
      <c r="B11" s="39" t="s">
        <v>4</v>
      </c>
      <c r="C11" s="57">
        <f t="shared" ref="C11:C16" si="8">SUM(D11:R11)</f>
        <v>0</v>
      </c>
      <c r="D11" s="57"/>
      <c r="E11" s="57"/>
      <c r="F11" s="57"/>
      <c r="G11" s="57"/>
      <c r="H11" s="57"/>
      <c r="I11" s="79"/>
      <c r="J11" s="57"/>
      <c r="K11" s="57"/>
      <c r="L11" s="61"/>
      <c r="M11" s="61"/>
      <c r="N11" s="57"/>
      <c r="O11" s="57"/>
      <c r="P11" s="57"/>
      <c r="Q11" s="57"/>
      <c r="R11" s="78"/>
    </row>
    <row r="12" spans="1:18" ht="33.75" customHeight="1">
      <c r="A12" s="38"/>
      <c r="B12" s="39" t="s">
        <v>37</v>
      </c>
      <c r="C12" s="57">
        <f t="shared" si="8"/>
        <v>93142054.466666698</v>
      </c>
      <c r="D12" s="57"/>
      <c r="E12" s="57"/>
      <c r="F12" s="57"/>
      <c r="G12" s="76">
        <v>107000</v>
      </c>
      <c r="H12" s="61">
        <v>23338780</v>
      </c>
      <c r="I12" s="79">
        <v>56541647.466666698</v>
      </c>
      <c r="J12" s="61">
        <v>10286267</v>
      </c>
      <c r="K12" s="56">
        <v>2003500</v>
      </c>
      <c r="L12" s="61">
        <v>294660</v>
      </c>
      <c r="M12" s="61">
        <v>231400</v>
      </c>
      <c r="N12" s="61">
        <v>216800</v>
      </c>
      <c r="O12" s="61">
        <v>100000</v>
      </c>
      <c r="P12" s="61">
        <v>22000</v>
      </c>
      <c r="Q12" s="57"/>
      <c r="R12" s="78"/>
    </row>
    <row r="13" spans="1:18">
      <c r="A13" s="38"/>
      <c r="B13" s="39" t="s">
        <v>5</v>
      </c>
      <c r="C13" s="57">
        <f t="shared" si="8"/>
        <v>0</v>
      </c>
      <c r="D13" s="57"/>
      <c r="E13" s="57"/>
      <c r="F13" s="57"/>
      <c r="G13" s="57"/>
      <c r="H13" s="57"/>
      <c r="I13" s="79">
        <v>0</v>
      </c>
      <c r="J13" s="57"/>
      <c r="K13" s="57"/>
      <c r="L13" s="61"/>
      <c r="M13" s="61"/>
      <c r="N13" s="57"/>
      <c r="O13" s="57"/>
      <c r="P13" s="57"/>
      <c r="Q13" s="57"/>
      <c r="R13" s="78"/>
    </row>
    <row r="14" spans="1:18" ht="29.25" customHeight="1">
      <c r="A14" s="38"/>
      <c r="B14" s="39" t="s">
        <v>34</v>
      </c>
      <c r="C14" s="57">
        <f t="shared" si="8"/>
        <v>12322624.885000002</v>
      </c>
      <c r="D14" s="57"/>
      <c r="E14" s="61">
        <v>785.2</v>
      </c>
      <c r="F14" s="61"/>
      <c r="G14" s="61"/>
      <c r="H14" s="61">
        <v>8133272.4000000004</v>
      </c>
      <c r="I14" s="79">
        <v>3914547.2850000001</v>
      </c>
      <c r="J14" s="57"/>
      <c r="K14" s="60">
        <v>182200</v>
      </c>
      <c r="L14" s="61">
        <v>64294</v>
      </c>
      <c r="M14" s="61"/>
      <c r="N14" s="57"/>
      <c r="O14" s="57"/>
      <c r="P14" s="61">
        <v>27526</v>
      </c>
      <c r="Q14" s="57"/>
      <c r="R14" s="78"/>
    </row>
    <row r="15" spans="1:18" ht="39" customHeight="1">
      <c r="A15" s="38"/>
      <c r="B15" s="39" t="s">
        <v>47</v>
      </c>
      <c r="C15" s="61">
        <f t="shared" si="8"/>
        <v>28357896.599999998</v>
      </c>
      <c r="D15" s="57"/>
      <c r="E15" s="80"/>
      <c r="F15" s="57"/>
      <c r="G15" s="57">
        <v>66924.899999999994</v>
      </c>
      <c r="H15" s="61">
        <v>15217132.5</v>
      </c>
      <c r="I15" s="77">
        <f>830847.9+279689.7</f>
        <v>1110537.6000000001</v>
      </c>
      <c r="J15" s="61">
        <v>8483309.1999999993</v>
      </c>
      <c r="K15" s="60">
        <v>3479992.4</v>
      </c>
      <c r="L15" s="61"/>
      <c r="M15" s="61"/>
      <c r="N15" s="61"/>
      <c r="O15" s="61"/>
      <c r="P15" s="61"/>
      <c r="Q15" s="61"/>
      <c r="R15" s="78"/>
    </row>
    <row r="16" spans="1:18" ht="39" customHeight="1">
      <c r="A16" s="38"/>
      <c r="B16" s="39" t="s">
        <v>68</v>
      </c>
      <c r="C16" s="61">
        <f t="shared" si="8"/>
        <v>1005062.7</v>
      </c>
      <c r="D16" s="57"/>
      <c r="E16" s="75">
        <v>13462.7</v>
      </c>
      <c r="F16" s="57"/>
      <c r="G16" s="68"/>
      <c r="H16" s="61">
        <v>959900</v>
      </c>
      <c r="I16" s="77"/>
      <c r="J16" s="61"/>
      <c r="K16" s="60"/>
      <c r="L16" s="61">
        <v>6700</v>
      </c>
      <c r="M16" s="61"/>
      <c r="N16" s="61"/>
      <c r="O16" s="61">
        <v>8000</v>
      </c>
      <c r="P16" s="61"/>
      <c r="Q16" s="61">
        <v>17000</v>
      </c>
      <c r="R16" s="78"/>
    </row>
    <row r="17" spans="1:18" ht="37.5" customHeight="1">
      <c r="A17" s="36" t="s">
        <v>6</v>
      </c>
      <c r="B17" s="37" t="s">
        <v>67</v>
      </c>
      <c r="C17" s="81">
        <f>SUM(D17:Q17)</f>
        <v>88646046.199999988</v>
      </c>
      <c r="D17" s="75">
        <v>630686.30000000005</v>
      </c>
      <c r="E17" s="61">
        <v>16925.3</v>
      </c>
      <c r="F17" s="61">
        <v>34876.300000000003</v>
      </c>
      <c r="G17" s="76">
        <v>194443</v>
      </c>
      <c r="H17" s="61">
        <v>24437738</v>
      </c>
      <c r="I17" s="77">
        <v>55904449.299999997</v>
      </c>
      <c r="J17" s="61">
        <v>4695794</v>
      </c>
      <c r="K17" s="60">
        <v>1969800</v>
      </c>
      <c r="L17" s="61">
        <v>291310</v>
      </c>
      <c r="M17" s="61">
        <v>136200</v>
      </c>
      <c r="N17" s="61">
        <v>200200</v>
      </c>
      <c r="O17" s="61">
        <v>96400</v>
      </c>
      <c r="P17" s="61">
        <v>21000</v>
      </c>
      <c r="Q17" s="61">
        <v>16224</v>
      </c>
      <c r="R17" s="78"/>
    </row>
    <row r="18" spans="1:18">
      <c r="A18" s="36">
        <v>1</v>
      </c>
      <c r="B18" s="40" t="s">
        <v>8</v>
      </c>
      <c r="C18" s="81">
        <f>+C20+C21</f>
        <v>3284.5</v>
      </c>
      <c r="D18" s="62">
        <f t="shared" ref="D18:Q18" si="9">+D20+D21</f>
        <v>125</v>
      </c>
      <c r="E18" s="62">
        <f t="shared" si="9"/>
        <v>12</v>
      </c>
      <c r="F18" s="62">
        <f t="shared" si="9"/>
        <v>18</v>
      </c>
      <c r="G18" s="62">
        <f t="shared" si="9"/>
        <v>27</v>
      </c>
      <c r="H18" s="62">
        <f t="shared" si="9"/>
        <v>1685</v>
      </c>
      <c r="I18" s="81">
        <f t="shared" si="9"/>
        <v>238.5</v>
      </c>
      <c r="J18" s="62">
        <f t="shared" si="9"/>
        <v>728</v>
      </c>
      <c r="K18" s="62">
        <f t="shared" si="9"/>
        <v>179</v>
      </c>
      <c r="L18" s="62">
        <f t="shared" si="9"/>
        <v>60</v>
      </c>
      <c r="M18" s="62">
        <f t="shared" si="9"/>
        <v>80</v>
      </c>
      <c r="N18" s="62">
        <f t="shared" si="9"/>
        <v>94</v>
      </c>
      <c r="O18" s="62">
        <f t="shared" si="9"/>
        <v>30</v>
      </c>
      <c r="P18" s="62">
        <f t="shared" si="9"/>
        <v>2</v>
      </c>
      <c r="Q18" s="62">
        <f t="shared" si="9"/>
        <v>6</v>
      </c>
      <c r="R18" s="82"/>
    </row>
    <row r="19" spans="1:18" s="43" customFormat="1" ht="33.75" customHeight="1">
      <c r="A19" s="41"/>
      <c r="B19" s="42" t="s">
        <v>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9"/>
    </row>
    <row r="20" spans="1:18">
      <c r="A20" s="44" t="s">
        <v>10</v>
      </c>
      <c r="B20" s="45" t="s">
        <v>11</v>
      </c>
      <c r="C20" s="61">
        <f>SUM(D20:Q20)</f>
        <v>3234.5</v>
      </c>
      <c r="D20" s="64">
        <v>125</v>
      </c>
      <c r="E20" s="64">
        <v>12</v>
      </c>
      <c r="F20" s="64">
        <v>18</v>
      </c>
      <c r="G20" s="64">
        <v>27</v>
      </c>
      <c r="H20" s="64">
        <v>1635</v>
      </c>
      <c r="I20" s="77">
        <v>238.5</v>
      </c>
      <c r="J20" s="64">
        <v>728</v>
      </c>
      <c r="K20" s="64">
        <v>179</v>
      </c>
      <c r="L20" s="64">
        <v>60</v>
      </c>
      <c r="M20" s="64">
        <v>80</v>
      </c>
      <c r="N20" s="64">
        <v>94</v>
      </c>
      <c r="O20" s="64">
        <v>30</v>
      </c>
      <c r="P20" s="64">
        <v>2</v>
      </c>
      <c r="Q20" s="64">
        <v>6</v>
      </c>
      <c r="R20" s="59"/>
    </row>
    <row r="21" spans="1:18" ht="34.5">
      <c r="A21" s="44" t="s">
        <v>12</v>
      </c>
      <c r="B21" s="45" t="s">
        <v>13</v>
      </c>
      <c r="C21" s="64">
        <f>SUM(D21:Q21)</f>
        <v>50</v>
      </c>
      <c r="D21" s="57">
        <v>0</v>
      </c>
      <c r="E21" s="57"/>
      <c r="F21" s="61"/>
      <c r="G21" s="61"/>
      <c r="H21" s="64">
        <v>50</v>
      </c>
      <c r="I21" s="57"/>
      <c r="J21" s="57"/>
      <c r="K21" s="57"/>
      <c r="L21" s="57"/>
      <c r="M21" s="57"/>
      <c r="N21" s="57"/>
      <c r="O21" s="57"/>
      <c r="P21" s="57"/>
      <c r="Q21" s="57"/>
      <c r="R21" s="59"/>
    </row>
    <row r="22" spans="1:18" s="55" customFormat="1" ht="61.5" customHeight="1">
      <c r="A22" s="36">
        <v>2</v>
      </c>
      <c r="B22" s="40" t="s">
        <v>14</v>
      </c>
      <c r="C22" s="62">
        <f>+SUM(C24:C29)</f>
        <v>292</v>
      </c>
      <c r="D22" s="62">
        <f>D24+D27+D28+D29</f>
        <v>51</v>
      </c>
      <c r="E22" s="62">
        <f t="shared" ref="E22:Q22" si="10">E24+E27+E28+E29</f>
        <v>2</v>
      </c>
      <c r="F22" s="62">
        <f t="shared" si="10"/>
        <v>3</v>
      </c>
      <c r="G22" s="62">
        <f t="shared" si="10"/>
        <v>6</v>
      </c>
      <c r="H22" s="62">
        <f t="shared" si="10"/>
        <v>102</v>
      </c>
      <c r="I22" s="62">
        <f t="shared" si="10"/>
        <v>24</v>
      </c>
      <c r="J22" s="62">
        <f t="shared" si="10"/>
        <v>11</v>
      </c>
      <c r="K22" s="62">
        <f t="shared" si="10"/>
        <v>38</v>
      </c>
      <c r="L22" s="62">
        <f t="shared" si="10"/>
        <v>11</v>
      </c>
      <c r="M22" s="62">
        <f t="shared" si="10"/>
        <v>17</v>
      </c>
      <c r="N22" s="62">
        <f t="shared" si="10"/>
        <v>17</v>
      </c>
      <c r="O22" s="62">
        <f t="shared" si="10"/>
        <v>5</v>
      </c>
      <c r="P22" s="62">
        <f t="shared" si="10"/>
        <v>2</v>
      </c>
      <c r="Q22" s="62">
        <f t="shared" si="10"/>
        <v>3</v>
      </c>
      <c r="R22" s="58"/>
    </row>
    <row r="23" spans="1:18" s="43" customFormat="1" ht="24.75" customHeight="1">
      <c r="A23" s="41"/>
      <c r="B23" s="42" t="s">
        <v>9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59"/>
    </row>
    <row r="24" spans="1:18" ht="36.75" customHeight="1">
      <c r="A24" s="44" t="s">
        <v>15</v>
      </c>
      <c r="B24" s="46" t="s">
        <v>72</v>
      </c>
      <c r="C24" s="64">
        <f>SUM(D24:Q24)</f>
        <v>77</v>
      </c>
      <c r="D24" s="64">
        <f>D25+D26</f>
        <v>41</v>
      </c>
      <c r="E24" s="64">
        <f t="shared" ref="E24:Q24" si="11">E25+E26</f>
        <v>2</v>
      </c>
      <c r="F24" s="64">
        <f t="shared" si="11"/>
        <v>3</v>
      </c>
      <c r="G24" s="64">
        <f t="shared" si="11"/>
        <v>1</v>
      </c>
      <c r="H24" s="64">
        <f t="shared" si="11"/>
        <v>4</v>
      </c>
      <c r="I24" s="64">
        <f t="shared" si="11"/>
        <v>4</v>
      </c>
      <c r="J24" s="64">
        <f t="shared" si="11"/>
        <v>4</v>
      </c>
      <c r="K24" s="64">
        <f t="shared" si="11"/>
        <v>6</v>
      </c>
      <c r="L24" s="64">
        <f t="shared" si="11"/>
        <v>2</v>
      </c>
      <c r="M24" s="64">
        <f t="shared" si="11"/>
        <v>2</v>
      </c>
      <c r="N24" s="64">
        <f t="shared" si="11"/>
        <v>2</v>
      </c>
      <c r="O24" s="64">
        <f t="shared" si="11"/>
        <v>4</v>
      </c>
      <c r="P24" s="64">
        <f t="shared" si="11"/>
        <v>1</v>
      </c>
      <c r="Q24" s="64">
        <f t="shared" si="11"/>
        <v>1</v>
      </c>
      <c r="R24" s="59"/>
    </row>
    <row r="25" spans="1:18" ht="21" customHeight="1">
      <c r="A25" s="44" t="s">
        <v>73</v>
      </c>
      <c r="B25" s="46" t="s">
        <v>16</v>
      </c>
      <c r="C25" s="64"/>
      <c r="D25" s="64">
        <v>5</v>
      </c>
      <c r="E25" s="64">
        <v>2</v>
      </c>
      <c r="F25" s="64">
        <v>3</v>
      </c>
      <c r="G25" s="64">
        <v>1</v>
      </c>
      <c r="H25" s="64">
        <v>4</v>
      </c>
      <c r="I25" s="83">
        <v>4</v>
      </c>
      <c r="J25" s="64">
        <v>4</v>
      </c>
      <c r="K25" s="64">
        <v>6</v>
      </c>
      <c r="L25" s="64">
        <v>2</v>
      </c>
      <c r="M25" s="64">
        <v>2</v>
      </c>
      <c r="N25" s="64">
        <v>2</v>
      </c>
      <c r="O25" s="64">
        <v>4</v>
      </c>
      <c r="P25" s="64">
        <v>1</v>
      </c>
      <c r="Q25" s="64">
        <v>1</v>
      </c>
      <c r="R25" s="59"/>
    </row>
    <row r="26" spans="1:18">
      <c r="A26" s="44" t="s">
        <v>74</v>
      </c>
      <c r="B26" s="46" t="s">
        <v>30</v>
      </c>
      <c r="C26" s="64"/>
      <c r="D26" s="64">
        <v>36</v>
      </c>
      <c r="E26" s="64"/>
      <c r="F26" s="64"/>
      <c r="G26" s="64"/>
      <c r="H26" s="64"/>
      <c r="I26" s="83"/>
      <c r="J26" s="64"/>
      <c r="K26" s="64"/>
      <c r="L26" s="64"/>
      <c r="M26" s="64"/>
      <c r="N26" s="64"/>
      <c r="O26" s="64"/>
      <c r="P26" s="64"/>
      <c r="Q26" s="64"/>
      <c r="R26" s="59"/>
    </row>
    <row r="27" spans="1:18" ht="33">
      <c r="A27" s="44">
        <v>2.2000000000000002</v>
      </c>
      <c r="B27" s="46" t="s">
        <v>18</v>
      </c>
      <c r="C27" s="64">
        <f t="shared" ref="C27:C28" si="12">SUM(D27:Q27)</f>
        <v>23</v>
      </c>
      <c r="D27" s="64">
        <v>6</v>
      </c>
      <c r="E27" s="64"/>
      <c r="F27" s="64">
        <v>0</v>
      </c>
      <c r="G27" s="64"/>
      <c r="H27" s="64">
        <v>2</v>
      </c>
      <c r="I27" s="83">
        <f>5+1</f>
        <v>6</v>
      </c>
      <c r="J27" s="64">
        <v>4</v>
      </c>
      <c r="K27" s="64">
        <v>2</v>
      </c>
      <c r="L27" s="64">
        <v>1</v>
      </c>
      <c r="M27" s="64">
        <v>0</v>
      </c>
      <c r="N27" s="64">
        <v>2</v>
      </c>
      <c r="O27" s="64"/>
      <c r="P27" s="64"/>
      <c r="Q27" s="64"/>
      <c r="R27" s="59"/>
    </row>
    <row r="28" spans="1:18" s="55" customFormat="1" ht="43.5" customHeight="1">
      <c r="A28" s="54" t="s">
        <v>19</v>
      </c>
      <c r="B28" s="46" t="s">
        <v>20</v>
      </c>
      <c r="C28" s="64">
        <f t="shared" si="12"/>
        <v>33</v>
      </c>
      <c r="D28" s="64">
        <v>4</v>
      </c>
      <c r="E28" s="64"/>
      <c r="F28" s="64"/>
      <c r="G28" s="64">
        <v>1</v>
      </c>
      <c r="H28" s="64">
        <v>8</v>
      </c>
      <c r="I28" s="83">
        <v>3</v>
      </c>
      <c r="J28" s="64">
        <v>3</v>
      </c>
      <c r="K28" s="64">
        <v>7</v>
      </c>
      <c r="L28" s="64">
        <v>1</v>
      </c>
      <c r="M28" s="64">
        <v>2</v>
      </c>
      <c r="N28" s="64">
        <v>1</v>
      </c>
      <c r="O28" s="64">
        <v>1</v>
      </c>
      <c r="P28" s="64"/>
      <c r="Q28" s="64">
        <v>2</v>
      </c>
      <c r="R28" s="57"/>
    </row>
    <row r="29" spans="1:18" ht="36" customHeight="1">
      <c r="A29" s="69" t="s">
        <v>76</v>
      </c>
      <c r="B29" s="46" t="s">
        <v>48</v>
      </c>
      <c r="C29" s="64">
        <f>SUM(D29:Q29)</f>
        <v>159</v>
      </c>
      <c r="D29" s="64"/>
      <c r="E29" s="64"/>
      <c r="F29" s="64"/>
      <c r="G29" s="64">
        <v>4</v>
      </c>
      <c r="H29" s="64">
        <v>88</v>
      </c>
      <c r="I29" s="83">
        <v>11</v>
      </c>
      <c r="J29" s="64"/>
      <c r="K29" s="64">
        <v>23</v>
      </c>
      <c r="L29" s="64">
        <v>7</v>
      </c>
      <c r="M29" s="64">
        <v>13</v>
      </c>
      <c r="N29" s="64">
        <v>12</v>
      </c>
      <c r="O29" s="64"/>
      <c r="P29" s="64">
        <v>1</v>
      </c>
      <c r="Q29" s="64"/>
      <c r="R29" s="59"/>
    </row>
    <row r="30" spans="1:18" s="55" customFormat="1" ht="66.75" customHeight="1">
      <c r="A30" s="36">
        <v>3</v>
      </c>
      <c r="B30" s="40" t="s">
        <v>21</v>
      </c>
      <c r="C30" s="84"/>
      <c r="D30" s="81">
        <v>399.2</v>
      </c>
      <c r="E30" s="81">
        <v>198</v>
      </c>
      <c r="F30" s="81">
        <v>118.6</v>
      </c>
      <c r="G30" s="81">
        <v>457.6</v>
      </c>
      <c r="H30" s="81">
        <v>371.2</v>
      </c>
      <c r="I30" s="81">
        <v>270</v>
      </c>
      <c r="J30" s="81">
        <v>176</v>
      </c>
      <c r="K30" s="73">
        <v>306.39999999999998</v>
      </c>
      <c r="L30" s="81">
        <v>262.5</v>
      </c>
      <c r="M30" s="81">
        <v>187.5</v>
      </c>
      <c r="N30" s="81">
        <v>148.9</v>
      </c>
      <c r="O30" s="81">
        <v>163</v>
      </c>
      <c r="P30" s="58">
        <v>449.16</v>
      </c>
      <c r="Q30" s="81">
        <v>172.1</v>
      </c>
      <c r="R30" s="58"/>
    </row>
    <row r="31" spans="1:18" ht="59.25" customHeight="1">
      <c r="A31" s="36">
        <v>4</v>
      </c>
      <c r="B31" s="40" t="s">
        <v>39</v>
      </c>
      <c r="C31" s="84">
        <f>C33+C34+C35</f>
        <v>3754669.85</v>
      </c>
      <c r="D31" s="81">
        <f t="shared" ref="D31:Q31" si="13">D33+D34+D35</f>
        <v>2273.9</v>
      </c>
      <c r="E31" s="81">
        <f t="shared" si="13"/>
        <v>259.5</v>
      </c>
      <c r="F31" s="81">
        <f t="shared" si="13"/>
        <v>17000</v>
      </c>
      <c r="G31" s="81">
        <f t="shared" si="13"/>
        <v>480</v>
      </c>
      <c r="H31" s="81">
        <f t="shared" si="13"/>
        <v>3673205</v>
      </c>
      <c r="I31" s="81">
        <f t="shared" si="13"/>
        <v>7386.7</v>
      </c>
      <c r="J31" s="81">
        <f t="shared" si="13"/>
        <v>28200</v>
      </c>
      <c r="K31" s="81">
        <f t="shared" si="13"/>
        <v>4624.8999999999996</v>
      </c>
      <c r="L31" s="58">
        <f t="shared" si="13"/>
        <v>473.15</v>
      </c>
      <c r="M31" s="81">
        <f t="shared" si="13"/>
        <v>12844.4</v>
      </c>
      <c r="N31" s="81">
        <f t="shared" si="13"/>
        <v>3035.2</v>
      </c>
      <c r="O31" s="81">
        <f t="shared" si="13"/>
        <v>4732.3999999999996</v>
      </c>
      <c r="P31" s="81">
        <f t="shared" si="13"/>
        <v>105.4</v>
      </c>
      <c r="Q31" s="81">
        <f t="shared" si="13"/>
        <v>49.3</v>
      </c>
      <c r="R31" s="58"/>
    </row>
    <row r="32" spans="1:18" s="43" customFormat="1" ht="42.75" customHeight="1">
      <c r="A32" s="41"/>
      <c r="B32" s="42" t="s">
        <v>9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9"/>
    </row>
    <row r="33" spans="1:18" ht="33">
      <c r="A33" s="44" t="s">
        <v>22</v>
      </c>
      <c r="B33" s="46" t="s">
        <v>50</v>
      </c>
      <c r="C33" s="61">
        <f>SUM(D33:Q33)</f>
        <v>3719257</v>
      </c>
      <c r="D33" s="61">
        <v>2273.9</v>
      </c>
      <c r="E33" s="61">
        <v>259.5</v>
      </c>
      <c r="F33" s="61">
        <v>17000</v>
      </c>
      <c r="G33" s="61"/>
      <c r="H33" s="61">
        <v>3638900</v>
      </c>
      <c r="I33" s="77">
        <v>7386.7</v>
      </c>
      <c r="J33" s="61">
        <v>28200</v>
      </c>
      <c r="K33" s="60">
        <v>4624.8999999999996</v>
      </c>
      <c r="L33" s="57"/>
      <c r="M33" s="61">
        <v>12844.4</v>
      </c>
      <c r="N33" s="61">
        <v>3035.2</v>
      </c>
      <c r="O33" s="61">
        <v>4732.3999999999996</v>
      </c>
      <c r="P33" s="61"/>
      <c r="Q33" s="57"/>
      <c r="R33" s="59"/>
    </row>
    <row r="34" spans="1:18" ht="38.25" customHeight="1">
      <c r="A34" s="44" t="s">
        <v>40</v>
      </c>
      <c r="B34" s="46" t="s">
        <v>43</v>
      </c>
      <c r="C34" s="61">
        <f t="shared" ref="C34:C36" si="14">SUM(D34:Q34)</f>
        <v>34291</v>
      </c>
      <c r="D34" s="57"/>
      <c r="E34" s="57"/>
      <c r="F34" s="57"/>
      <c r="G34" s="57"/>
      <c r="H34" s="61">
        <v>34291</v>
      </c>
      <c r="I34" s="57"/>
      <c r="J34" s="57"/>
      <c r="K34" s="57"/>
      <c r="L34" s="57"/>
      <c r="M34" s="57"/>
      <c r="N34" s="61"/>
      <c r="O34" s="61"/>
      <c r="P34" s="61"/>
      <c r="Q34" s="57"/>
      <c r="R34" s="59"/>
    </row>
    <row r="35" spans="1:18">
      <c r="A35" s="44" t="s">
        <v>41</v>
      </c>
      <c r="B35" s="46" t="s">
        <v>51</v>
      </c>
      <c r="C35" s="57">
        <f t="shared" si="14"/>
        <v>1121.8499999999999</v>
      </c>
      <c r="D35" s="57"/>
      <c r="E35" s="57"/>
      <c r="F35" s="57"/>
      <c r="G35" s="61">
        <v>480</v>
      </c>
      <c r="H35" s="61">
        <v>14</v>
      </c>
      <c r="I35" s="57"/>
      <c r="J35" s="57"/>
      <c r="K35" s="57"/>
      <c r="L35" s="57">
        <v>473.15</v>
      </c>
      <c r="M35" s="57"/>
      <c r="N35" s="61"/>
      <c r="O35" s="61"/>
      <c r="P35" s="61">
        <v>105.4</v>
      </c>
      <c r="Q35" s="75">
        <v>49.3</v>
      </c>
      <c r="R35" s="59"/>
    </row>
    <row r="36" spans="1:18" ht="39" customHeight="1">
      <c r="A36" s="44" t="s">
        <v>42</v>
      </c>
      <c r="B36" s="46" t="s">
        <v>52</v>
      </c>
      <c r="C36" s="61">
        <f t="shared" si="14"/>
        <v>22731.599999999999</v>
      </c>
      <c r="D36" s="57"/>
      <c r="E36" s="57"/>
      <c r="F36" s="57"/>
      <c r="G36" s="61">
        <v>13332</v>
      </c>
      <c r="H36" s="61">
        <v>324</v>
      </c>
      <c r="I36" s="57"/>
      <c r="J36" s="57"/>
      <c r="K36" s="57"/>
      <c r="L36" s="61">
        <v>6245.6</v>
      </c>
      <c r="M36" s="57"/>
      <c r="N36" s="57"/>
      <c r="O36" s="57"/>
      <c r="P36" s="61">
        <v>2000</v>
      </c>
      <c r="Q36" s="75">
        <v>830</v>
      </c>
      <c r="R36" s="59"/>
    </row>
    <row r="37" spans="1:18" ht="45" customHeight="1">
      <c r="A37" s="36">
        <v>5</v>
      </c>
      <c r="B37" s="40" t="s">
        <v>25</v>
      </c>
      <c r="C37" s="62">
        <f>+C39+C40</f>
        <v>185</v>
      </c>
      <c r="D37" s="62">
        <f t="shared" ref="D37:Q37" si="15">+D39+D40</f>
        <v>9</v>
      </c>
      <c r="E37" s="62">
        <f t="shared" si="15"/>
        <v>0</v>
      </c>
      <c r="F37" s="62">
        <f t="shared" si="15"/>
        <v>4</v>
      </c>
      <c r="G37" s="62">
        <f t="shared" si="15"/>
        <v>2</v>
      </c>
      <c r="H37" s="62">
        <f t="shared" si="15"/>
        <v>77</v>
      </c>
      <c r="I37" s="62">
        <f t="shared" si="15"/>
        <v>24</v>
      </c>
      <c r="J37" s="62">
        <f t="shared" si="15"/>
        <v>33</v>
      </c>
      <c r="K37" s="62">
        <f t="shared" si="15"/>
        <v>21</v>
      </c>
      <c r="L37" s="62">
        <f t="shared" si="15"/>
        <v>5</v>
      </c>
      <c r="M37" s="62">
        <f t="shared" si="15"/>
        <v>2</v>
      </c>
      <c r="N37" s="62">
        <f t="shared" si="15"/>
        <v>4</v>
      </c>
      <c r="O37" s="62">
        <f t="shared" si="15"/>
        <v>2</v>
      </c>
      <c r="P37" s="62">
        <f t="shared" si="15"/>
        <v>1</v>
      </c>
      <c r="Q37" s="62">
        <f t="shared" si="15"/>
        <v>1</v>
      </c>
      <c r="R37" s="63"/>
    </row>
    <row r="38" spans="1:18" s="43" customFormat="1" ht="16.899999999999999" customHeight="1">
      <c r="A38" s="47"/>
      <c r="B38" s="42" t="s">
        <v>9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5"/>
    </row>
    <row r="39" spans="1:18" ht="36.75" customHeight="1">
      <c r="A39" s="44" t="s">
        <v>26</v>
      </c>
      <c r="B39" s="46" t="s">
        <v>27</v>
      </c>
      <c r="C39" s="64">
        <f>SUM(D39:Q39)</f>
        <v>36</v>
      </c>
      <c r="D39" s="64">
        <v>6</v>
      </c>
      <c r="E39" s="64"/>
      <c r="F39" s="64">
        <v>1</v>
      </c>
      <c r="G39" s="64">
        <v>1</v>
      </c>
      <c r="H39" s="64">
        <v>5</v>
      </c>
      <c r="I39" s="83">
        <v>5</v>
      </c>
      <c r="J39" s="64">
        <v>8</v>
      </c>
      <c r="K39" s="85">
        <v>6</v>
      </c>
      <c r="L39" s="64">
        <v>1</v>
      </c>
      <c r="M39" s="64"/>
      <c r="N39" s="64">
        <v>1</v>
      </c>
      <c r="O39" s="64">
        <v>1</v>
      </c>
      <c r="P39" s="64"/>
      <c r="Q39" s="64">
        <v>1</v>
      </c>
      <c r="R39" s="65"/>
    </row>
    <row r="40" spans="1:18" ht="42" customHeight="1">
      <c r="A40" s="44" t="s">
        <v>28</v>
      </c>
      <c r="B40" s="46" t="s">
        <v>29</v>
      </c>
      <c r="C40" s="64">
        <f>SUM(D40:Q40)</f>
        <v>149</v>
      </c>
      <c r="D40" s="64">
        <v>3</v>
      </c>
      <c r="E40" s="64"/>
      <c r="F40" s="64">
        <v>3</v>
      </c>
      <c r="G40" s="64">
        <v>1</v>
      </c>
      <c r="H40" s="64">
        <v>72</v>
      </c>
      <c r="I40" s="83">
        <v>19</v>
      </c>
      <c r="J40" s="64">
        <v>25</v>
      </c>
      <c r="K40" s="85">
        <v>15</v>
      </c>
      <c r="L40" s="64">
        <v>4</v>
      </c>
      <c r="M40" s="64">
        <v>2</v>
      </c>
      <c r="N40" s="64">
        <v>3</v>
      </c>
      <c r="O40" s="64">
        <v>1</v>
      </c>
      <c r="P40" s="64">
        <v>1</v>
      </c>
      <c r="Q40" s="64"/>
      <c r="R40" s="65"/>
    </row>
  </sheetData>
  <mergeCells count="2">
    <mergeCell ref="A3:D3"/>
    <mergeCell ref="A5:D5"/>
  </mergeCells>
  <pageMargins left="0.19685039370078741" right="0.15748031496062992" top="0.27559055118110237" bottom="0.31496062992125984" header="0.23622047244094491" footer="0.19685039370078741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Лист1  (2)</vt:lpstr>
      <vt:lpstr>Лист1  (3)</vt:lpstr>
      <vt:lpstr>'Лист1  (2)'!Print_Titles</vt:lpstr>
      <vt:lpstr>'Лист1 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GAYANE_PETROSYAN</cp:lastModifiedBy>
  <cp:lastPrinted>2019-04-29T11:36:22Z</cp:lastPrinted>
  <dcterms:created xsi:type="dcterms:W3CDTF">2018-07-20T13:50:31Z</dcterms:created>
  <dcterms:modified xsi:type="dcterms:W3CDTF">2019-06-20T08:05:12Z</dcterms:modified>
</cp:coreProperties>
</file>