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730" windowHeight="7050" firstSheet="1" activeTab="1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  <sheet name="Sheet1" sheetId="27" r:id="rId6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3'!$B$20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3'!$B$21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3'!$B$22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2'!$E$44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2'!$E$50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2'!$E$38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G124" i="25"/>
  <c r="H124" s="1"/>
  <c r="I124" s="1"/>
  <c r="G11" i="23"/>
  <c r="J56"/>
  <c r="G198" i="25"/>
  <c r="H198" s="1"/>
  <c r="I198" s="1"/>
  <c r="G180"/>
  <c r="H180" s="1"/>
  <c r="I180" s="1"/>
  <c r="G142"/>
  <c r="H142" s="1"/>
  <c r="I142" s="1"/>
  <c r="G107"/>
  <c r="H107" s="1"/>
  <c r="I107" s="1"/>
  <c r="G90"/>
  <c r="H90" s="1"/>
  <c r="I90" s="1"/>
  <c r="G73"/>
  <c r="H73" s="1"/>
  <c r="I73" s="1"/>
  <c r="G41"/>
  <c r="H41" s="1"/>
  <c r="I41" s="1"/>
  <c r="G25"/>
  <c r="H25" s="1"/>
  <c r="I25" s="1"/>
  <c r="I56" i="23"/>
  <c r="H56"/>
  <c r="I80"/>
  <c r="J80" s="1"/>
  <c r="H80"/>
  <c r="J74"/>
  <c r="I74"/>
  <c r="H74"/>
  <c r="J62"/>
  <c r="I62"/>
  <c r="H62"/>
  <c r="J50"/>
  <c r="I50"/>
  <c r="H50"/>
  <c r="J44"/>
  <c r="I44"/>
  <c r="H44"/>
  <c r="J38"/>
  <c r="I38"/>
  <c r="H38"/>
  <c r="H25"/>
  <c r="I25" s="1"/>
  <c r="J25" s="1"/>
  <c r="J19"/>
  <c r="I19"/>
  <c r="H19"/>
  <c r="L11"/>
  <c r="K11"/>
  <c r="F11"/>
  <c r="E11"/>
  <c r="J11" l="1"/>
  <c r="I11"/>
  <c r="H11"/>
</calcChain>
</file>

<file path=xl/sharedStrings.xml><?xml version="1.0" encoding="utf-8"?>
<sst xmlns="http://schemas.openxmlformats.org/spreadsheetml/2006/main" count="583" uniqueCount="175">
  <si>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</si>
  <si>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</si>
  <si>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</si>
  <si>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</si>
  <si>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</si>
  <si>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</si>
  <si>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</si>
  <si>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</si>
  <si>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&lt;Èñ³óÝ»É Íñ³·ñÇ ³Ýí³ÝáõÙÁ&gt;</t>
  </si>
  <si>
    <t>&lt;Èñ³óÝ»É ÙÇçáó³éÙ³Ý ³Ýí³ÝáõÙÁ&gt;</t>
  </si>
  <si>
    <t>Ìñ³·Çñ</t>
  </si>
  <si>
    <t>&lt;Èñ³óÝ»É Íñ³·ñÇ ¹³ëÇãÁ&gt;</t>
  </si>
  <si>
    <t>&lt;Èñ³óÝ»É ÙÇçáó³éÙ³Ý ¹³ëÇãÁ&gt;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</si>
  <si>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</si>
  <si>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</si>
  <si>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</si>
  <si>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</si>
  <si>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</si>
  <si>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</si>
  <si>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</si>
  <si>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</si>
  <si>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&lt;…..&gt;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</si>
  <si>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</si>
  <si>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</si>
  <si>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&lt;Èñ³óÝ»É ïíÛ³É ÙÇçáó³éÙ³Ý Ï³ï³ñáÕ Ñ³Ý¹Çë³óáÕ å»ï³Ï³Ý Ù³ñÙÝÇ ³Ýí³ÝáõÙÁ&gt;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</si>
  <si>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</si>
  <si>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</si>
  <si>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</si>
  <si>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</si>
  <si>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</si>
  <si>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</si>
  <si>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</si>
  <si>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</si>
  <si>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</si>
  <si>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</si>
  <si>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</si>
  <si>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</si>
  <si>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</si>
  <si>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</si>
  <si>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</si>
  <si>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</si>
  <si>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</si>
  <si>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</si>
  <si>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</si>
  <si>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</si>
  <si>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</si>
  <si>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</si>
  <si>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</si>
  <si>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Կապիտալ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</si>
  <si>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</si>
  <si>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</si>
  <si>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</si>
  <si>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</si>
  <si>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</si>
  <si>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</si>
  <si>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</si>
  <si>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</si>
  <si>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</si>
  <si>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</si>
  <si>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</si>
  <si>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</si>
  <si>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</si>
  <si>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</si>
  <si>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</si>
  <si>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</si>
  <si>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</si>
  <si>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</si>
  <si>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</si>
  <si>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</si>
  <si>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</si>
  <si>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</si>
  <si>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</si>
  <si>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</si>
  <si>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</si>
  <si>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</si>
  <si>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</si>
  <si>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</si>
  <si>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</si>
  <si>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</si>
  <si>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</si>
  <si>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ՀՀ էներգետիկ ենթակառուցվածքների և բնական պաշարների նախարարություն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</si>
  <si>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</si>
  <si>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</si>
  <si>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</si>
  <si>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Ասիական զարգացման բանկի աջակցությամբ իրականացվող 220 կՎ §Ագարակ-2¦ և §Շինուհայր¦ ենթակայանների վերակառուցման խորհրդատվական և կառավարման ծառայություններ</t>
  </si>
  <si>
    <t>Վերակառուցման և զարգացման միջազգային բանկի աջակցությամբ իրականացվող §Աշնակ¦ ենթակայանի վերակառուցման ծրագրի խորհրդատվական և կառավարման ծառայություններ</t>
  </si>
  <si>
    <t>Էլեկտրահաղորդման ցանցի բարելավման շրջանակներում §Աշնակ¦ ենթակայանի վերակառուցում (խորհրդատվական և կառավարման ծառայություններ)</t>
  </si>
  <si>
    <t>Ծառայությունների մատուցում</t>
  </si>
  <si>
    <t>Էլեկտրաէներգիայի հաղորդման ցանցի վերակառուցման շրջանակներում 220 կՎ §Ագարակ-2¦ և §Շինուհայր¦ ենթակայանների վերակառուցում (խորհրդատվական և կառավարման ծառայություններ)</t>
  </si>
  <si>
    <t>Ասիական զարգացման բանկի աջակցությամբ իրականացվող Կարգավարման կառավարման ավտոմատացված համակարգի (SCADA) ընդլայնման խորհրդատվական և կառավարման ծառայություններ</t>
  </si>
  <si>
    <t>Էլեկտրաէներգիայի հաղորդման ցանցի վերակառուցման շրջանակներում կարգավարման կառավարման ավտոմատացված համակարգի (SCADA) ընդլայնում (խորհրդատվական և կառավարման ծառայություններ)</t>
  </si>
  <si>
    <t>Այլ պետական կազմակերպությունների կողմից օգտագործվող ոչ ֆինանսական ակտիվների հետ գործառույթներ</t>
  </si>
  <si>
    <t>Վերակառուցման և զարգացման միջազգային բանկի աջակցությամբ իրականացվող Ներդրումներ §Բարձրավոլտ էլեկտրացանցեր¦ ՓԲԸ-ում §Աշնակ¦ և §Արարատ-2¦ ենթակայանների վերակառուցման նպատակով</t>
  </si>
  <si>
    <t>Էլեկտրահաղորդման ցանցի բարելավման ծրագրի շրջանակներում նախատեսվում է վերակառուցել 30 և ավելի տարիներ շահագործման մեջ գտնվող 220 կՎ §Աշնակ¦ ենթակայանը և 40 և ավելի տարիներ շահագործման մեջ գտնվող 220 կՎ §Արարատ-2¦ ենթակայանը</t>
  </si>
  <si>
    <t>Ասիական զարգացման բանկի աջակցությամբ իրականացվող Ներդրումներ §Բարձրավոլտ էլեկտրացանցեր¦ ՓԲԸ-ում §Ագարակ-2¦ և §Շինուհայր¦ ենթակայանների վերակառուցման նպատակով</t>
  </si>
  <si>
    <t xml:space="preserve">Էլեկտրաէներգիայի հաղորդման ցանցի վերակառուցման ծրագրի շրջանակներում նախատեսվում է վերակառուցել 
220 կՎ §Ագարակ-2¦ և §Շինուհայր¦ ենթակայանները
</t>
  </si>
  <si>
    <t xml:space="preserve">Ասիական զարգացման բանկի աջակցությամբ իրականացվող Ներդրումներ §Էլեկտրաէներգետիկական համակարգի օպերատոր¦ ՓԲԸ-ում Կարգավարման կառավարման ավտոմատացված համակարգի (SCADA) ընդլայնման և պահուստային կարգավարական կառավարման կենտրոնի կառուցման նպատակով 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</si>
  <si>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</si>
  <si>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>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</si>
  <si>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Հայկական ԱԷԿ-ի N 2 էներգաբլոկի շահագործման նախագծային ժամկետի երկարացում</t>
  </si>
  <si>
    <t>110 կՎ օդային գծերի վերակառուցում</t>
  </si>
  <si>
    <t>Վարկերի տրամադրում</t>
  </si>
  <si>
    <t>Վերակառուցման և զարգացման միջազգային բանկի աջակցությամբ իրականացվող էլեկտրամատակարարման հուսալիության ծրագրի շրջանակներում ենթավարկի տրամադրում §Բարձրավոլտ էլեկտրացանցեր¦ ՓԲԸ-ին</t>
  </si>
  <si>
    <t>Շուրջ 50 կմ երկարությամբ §Լալվար¦ և §Նոյեմբերյան¦  110 կՎ օդային գծերի վերակառուցում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</si>
  <si>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§Բարձրավոլտ էլեկտրացանցեր¦ ՓԲԸ-ին</t>
  </si>
  <si>
    <t>ՌԴ աջակցությամբ իրականացվող Հայկական ԱԷԿ-ի N 2 էներգաբլոկի շահագործման նախագծային ժամկետի երկարացման ծրագրի շրջանակներում ենթավարկի տրամադրում §Հայկական ատոմային էլեկտրակայան¦ ՓԲԸ-ին</t>
  </si>
  <si>
    <t>Բացված</t>
  </si>
  <si>
    <t>§Բարձրավոլտ էլեկտրացանցեր¦ ՓԲԸ</t>
  </si>
  <si>
    <t>ø³Ý³Ï³Ï³Ý</t>
  </si>
  <si>
    <t>Î³é³í³ñíáÕ/í»ñ³ÑëÏíáÕ å³ÛÙ³Ý³·ñ»ñÇ ù³Ý³Ï, Ñ³ï</t>
  </si>
  <si>
    <t>§Էլեկտրաէներգետիկական համակարգի օպերատոր¦ ՓԲԸ</t>
  </si>
  <si>
    <t>ì»ñ³Ï³éáõóíáÕ »ÝÃ³Ï³Û³ÝÝ»ñÇ ù³Ý³Ï, Ñ³ï</t>
  </si>
  <si>
    <t>ºÝÃ³Ï³Û³ÝÝ»ñÇ ë³ñù³íáñáõÙÝ»ñÇ Ë³÷³ÝáõÙÝ»ñÇ ï³ñ»Ï³Ý ù³Ý³Ï, Ñ³ï</t>
  </si>
  <si>
    <t>î³ñ³ÍùáõÙ ³Ýç³ïáõÙÝ»ñÇ ÙÇçÇÝ ï³ñ»Ï³Ý Ñ³×³Ë³Ï³ÝáõÃÛáõÝ, Ñáë³Ýù³½ñÏáõÙÝ»ñÇ ù³Ý³ÏÁ/µ³Å³Ýáñ¹Ý»ñÇ ÃíÇÝ</t>
  </si>
  <si>
    <t>ºÝÃ³Ï³Û³ÝÝ»ñÇ ë³ñù³íáñáõÙÝ»ñÇ Ë³÷³ÝáõÙÝ»ñÇ ï³ñ»Ï³Ý ù³ÝÏ, Ñ³ï</t>
  </si>
  <si>
    <t>ºÝÃ³Ï³Û³ÝÝ»ñÇ ÃáÕáõÝ³ÏáõÃÛáõÝ, Øìï</t>
  </si>
  <si>
    <t>î»Õ³¹ñíáÕ ûåïÇÏ³Ù³Ýñ³Ã»É³ÛÇÝ Ù³ÉáõËÇ »ñÏ³ñáõÃÛáõÝ, ÏÙ</t>
  </si>
  <si>
    <t>ä³Ñáõëï³ÛÇÝ Ï³ñ·³í³ñ³Ï³Ý Ï³é³í³ñÙ³Ý Ï»ÝïñáÝÇ Ï³éáõóáõÙ, Ñ³ï</t>
  </si>
  <si>
    <t>Î³ñ·³íáñÙ³Ý Ñ³Ù³Ï³ñ·Ç Ë³÷³ÝáõÙÝ»ñÇ ï³ñ»Ï³Ý ï¨áÕáõÃÛáõÝ, ñáå»</t>
  </si>
  <si>
    <t>§Հայկական ատոմային էլեկտրակայան¦ ՓԲԸ</t>
  </si>
  <si>
    <t>ì»ñ³Ï³éáõóíáÕ/í»ñ³½ÇÝíáÕ ¿Ý»ñ·³µÉáÏÇ ù³Ý³Ï, Ñ³ï</t>
  </si>
  <si>
    <t>ì»ñ³Ï³éáõóíáÕ/í»ñ³½ÇÝíáÕ ¿Ý»ñ·³µÉáÏÇ Å³ÙÏ»ïÇ »ñÏ³ñ³Ó·áõÙ, ï³ñÇ</t>
  </si>
  <si>
    <t>ì»ñ³Ï³éáõóíáÕ/í»ñ³½ÇÝíáÕ ¿Ý»ñ·³µÉáÏÇ ÏáÕÙÇó ¿Ý»ñ·³Ñ³Ù³Ï³ñ·ÇÝ Ù³ï³Ï³ñ³ñíáÕ ¿É»Ïïñ³¿Ý»ñ·Ç³Ý, ÙÉÝ ÏìïÅ</t>
  </si>
  <si>
    <t>îñ³Ù³¹ñíáÕ »ÝÃ³í³ñÏ»ñÇ ù³Ý³Ï, Ñ³ï</t>
  </si>
  <si>
    <t>¾É»Ïïñ³Ñ³Õáñ¹Ù³Ý û¹³ÛÇÝ ·ÍÇ Ï³éáõóáõÙ, ÏÙ</t>
  </si>
  <si>
    <t xml:space="preserve">¾É»Ïïñ³Ñ³Õáñ¹Ù³Ý û¹³ÛÇÝ ·ÍÇ ÃÇñ³Ë³ÛÇÝ Ñ³ïí³ÍÇ ÃáÕáõÝ³ÏáõÃÛáõÝ, Øìï </t>
  </si>
  <si>
    <t>¾É»Ïïñ³Ñ³Õáñ¹Ù³Ý û¹³ÛÇÝ ·ÍÇ ï³ñ»Ï³Ý ³Ýç³ïáõÙÝ»ñÇ ù³ÝÏ, Ñ³ï</t>
  </si>
  <si>
    <t>ì»ñ³Ï³éáõóíáÕ Ð³ÛÏ³Ï³Ý ²¾Î-Ç 2-ñ¹ ¿Ý»ñ·³µÉáÏÇ ÏáÕÙÇó ¿Ý»ñ·³Ñ³Ù³Ï³ñ·ÇÝ Ù³ï³Ï³ñ³ñíáÕ ¿É»Ïïñ³¿Ý»ñ·Ç³Ý, ÙÉÝ ÏìïÅ</t>
  </si>
  <si>
    <t>Ենթակայանների սարքավորումների խափանումների տարեկան քանակ, դեպք</t>
  </si>
  <si>
    <t>Էլեկտրաէներգետիկ համակարգի զարգացման ծրագիր 1167</t>
  </si>
  <si>
    <t>Էլեկտրահաղորդման օդային գծի տարեկան անջատումների քանկ, հատ</t>
  </si>
  <si>
    <t>Ենթակայանների (Ագարակ-2 և Շինուհայր) թողունակություն, ՄՎտ</t>
  </si>
  <si>
    <t>Տարածքում անջատումների միջին տարեկան հաճախականություն, հոսանքազրկումների քանակը/բաժանորդների թվին</t>
  </si>
  <si>
    <t>Կարգավորման համակարգի խափանումների տարեկան տևողություն, րոպե</t>
  </si>
  <si>
    <t xml:space="preserve">Էլեկտրահաղորդման օդային գծի թիրախային հատվածի թողունակություն, ՄՎտ </t>
  </si>
  <si>
    <t>-</t>
  </si>
  <si>
    <t>2800-2900</t>
  </si>
  <si>
    <t>2022թ.</t>
  </si>
  <si>
    <t>2021թ.</t>
  </si>
  <si>
    <t>ØÇçáó³éÙ³Ý ³Ýí³ÝáõÙÁ՝</t>
  </si>
  <si>
    <t>ºÝÃ³í³ñÏÇ ïñ³Ù³¹ñáõÙ   §ºñ¨³Ý æ¾Î¦  ¨ §Ð³ÛÏ³Ï³Ý ²¾Î¦ ö´À-Ý»ñÇÝ ì¼Ø´ ³ç³ÏóáõÃÛ³Ùµ Çñ³Ï³Ý³óíáÕ ¿Ý»ñ·»ïÇÏ³ÛÇ áÉáñïÇ ýÇÝ³Ýë³Ï³Ý ³éáÕç³óÙ³Ý Íñ³·ñÇ ßñç³Ý³ÏÝ»ñáõÙ</t>
  </si>
  <si>
    <t>ØÇçáó³éÙ³Ý ÝÏ³ñ³·ñáõÃÛáõÝÁ՝</t>
  </si>
  <si>
    <t>¾Ý»ñ·»ïÇÏ³ÛÇ áÉáñïÇ ýÇÝ³Ýë³Ï³Ý ³éáÕç³óáõÙ</t>
  </si>
  <si>
    <t>ØÇçáó³éÙ³Ý ï»ë³ÏÁ՝</t>
  </si>
  <si>
    <t>ì³ñÏ»ñÇ ïñ³Ù³¹ñáõÙ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</si>
  <si>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</si>
  <si>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</si>
  <si>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</si>
  <si>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</si>
  <si>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ÐÐ ¿Ý»ñ·»ïÇÏ »ÝÃ³Ï³éáõóí³ÍùÝ»ñÇ ¨ µÝ³Ï³Ý å³ß³ñÝ»ñÇ Ý³Ë³ñ³ñáõÃÛáõÝ</t>
  </si>
  <si>
    <t>Ìñ³·ñÇ ¹³ëÇãÁ՝</t>
  </si>
  <si>
    <t>òáõó³ÝÇßÝ»ñ</t>
  </si>
  <si>
    <t>ØÇçáó³éÙ³Ý ¹³ëÇãÁ՝</t>
  </si>
  <si>
    <t>2018Ã. ÷³ëï³óÇ</t>
  </si>
  <si>
    <t>2019Ã ëå³ëíáÕ</t>
  </si>
  <si>
    <t>2020Ã »é³ÙëÛ³Ï</t>
  </si>
  <si>
    <t>2020Ã ÏÇë³ÙÛ³Ï</t>
  </si>
  <si>
    <t>2020Ã ÇÝÝ ³ÙÇë</t>
  </si>
  <si>
    <t>2020Ã ï³ñÇ</t>
  </si>
  <si>
    <t>2021Ã</t>
  </si>
  <si>
    <t>2022Ã</t>
  </si>
  <si>
    <t>2021Ã.</t>
  </si>
  <si>
    <t>ºÝÃ³í³ñÏÇ ïñ³Ù³¹ñáõÙ   §ºñ¨³Ý æ¾Î¦   ¨ §Ð³ÛÏ³Ï³Ý ²¾Î¦  ö´À-Ý»ñÇÝ ì¼Ø´ ³ç³ÏóáõÃÛ³Ùµ Çñ³Ï³Ý³óíáÕ ¿Ý»ñ·»ïÇÏ³ÛÇ áÉáñïÇ ýÇÝ³Ýë³Ï³Ý ³éáÕç³óÙ³Ý Íñ³·ñÇ ßñç³Ý³ÏÝ»ñáõÙ</t>
  </si>
  <si>
    <t>ÜÏ³ñ³·ñáõÃÛáõÝÁ՝</t>
  </si>
  <si>
    <t>ØÇçáó³éáõÙÝ Çñ³Ï³Ý³óÝáÕÇ ³Ýí³ÝáõÙÁ՝</t>
  </si>
  <si>
    <t xml:space="preserve">§ºñ¨³Ý æ¾Î¦   ö´À ¨ §Ð³ÛÏ³Ï³Ý ²¾Î¦  ö´À  </t>
  </si>
  <si>
    <t>²ñ¹ÛáõÝùÇ ã³÷áñáßÇãÝ»ñ</t>
  </si>
  <si>
    <t>§Ð³Û·³½³ñ¹¦  ö´À-Ç ÉáõÍ³ñáõÙ, ÉáõÍ³ñÙ³Ý ÷áõÉ»ñ</t>
  </si>
  <si>
    <t>§ºñ¨³Ý æ¾Î¦   ¨ §Ð³ÛÏ³Ï³Ý ²¾Î¦  ö´À-Ý»ñÇ ÏáÕÙÇó ÑÇÙÝ³Ï³Ý ·áñÍáõÝ»áõÃÛ³Ý Ñ»ï ãÏ³åí³Í Ýáñ Í³Ëë»ñÇ ãÏ³ï³ñáõÙ, ÷áË³éáõÃÛáõÝÝ»ñ ãí»ñóÝ»É ¨ ãïñ³Ù³¹ñ»É /Ñ³ßí»ïáõ ï³ñÇ/</t>
  </si>
  <si>
    <t>ê³Ï³·Ý³ÛÇÝ Ûáõñ³ù³ÝãÛáõñ Ýáñ Å³Ù³Ý³Ï³Ñ³ïí³ÍáõÙ §Ð¾ò¦ ö´À-Ç  Ù³ñÅ³ÛÇ ×ß·ñïáõÙª  Ý³Ëáñ¹ Å³Ù³Ý³Ï³Ñ³ïí³ÍáõÙ Ð¾ò-Ç ÏáÕÙÇó ·Ý³Í ¿É»Ïïñ³¿Ý»ñ·Ç³ÛÇ Ï³ÝË³ï»ëíáÕ ¨ ÷³ëï³óÇ ³ñÅ»ùÝ»ñÇ ÙÇç¨ ï³ñµ»ñáõÃÛ³Ý Ñ»ï¨³Ýùáí ³é³ç³ó³Í íÝ³ëÇ (û·áõïÇ), ·áõÙ³ñ³Í Ñ³Ù³å³ï³ëË³Ý ïáÏáë³ÛÇÝ Í³ËëÁ (»Ï³ÙáõïÁ), ÉÇ³ñÅ»ù ³ñï³óáÉáõÙ /ë³Ï³·Ý³ÛÇÝ Å³Ù³Ý³Ï³Ñ³ïí³Í/</t>
  </si>
  <si>
    <t>ê³Ï³·Ý³ÛÇÝ Ûáõñ³ù³ÝãÛáõñ Ýáñ Å³Ù³Ý³Ï³Ñ³ïí³ÍáõÙ §ºñ¨³ÝÇ æ¾Î¦ ¨ §Ðñ³½¹³ÝÇ æ¾Î¦ ö´À-Ý»ñÇ  ë³Ï³·Ý»ñÇ í»ñ³Ý³ÛáõÙª Ý³Ëáñ¹ Å³Ù³Ý³Ï³Ñ³ïí³ÍáõÙ ÐÐ ¹ñ³Ù/²ØÜ ¹áÉ³ñ ÷áË³ñÅ»ùÇ ï³ï³ÝÙ³Ý Ñ»ï¨³Ýùáí ·Ýí³Í µÝ³Ï³Ý ·³½Ç Ï³ÝË³ï»ëíáÕ ¨ ÷³ëï³óÇ ³ñÅ»ùÇ ï³ñµ»ñáõÃÛáõÝÇó ³é³ç³ó³Í íÝ³ëÇ (û·áõïÇ) ³ÙµáÕçáõÃÛ³Ùµ ³ñï³óáÉáõÙ /ë³Ï³·Ý³ÛÇÝ Å³Ù³Ý³Ï³Ñ³ïí³Í/</t>
  </si>
  <si>
    <t>§ºñ¨³Ý æ¾Î¦  ö´À-Ç ÏáÕÙÇó 1400 ¶Ç·³í³ï Å³Ù ¿É»Ïïñ³¿Ý»ñ·Ç³ÛÇ Ù³ï³Ï³ñ³ñáõÙ /Ñ³ßí»ïáõ ï³ñÇ/</t>
  </si>
  <si>
    <t>ØÇçáó³éÙ³Ý íñ³ Ï³ï³ñíáÕ Í³ËëÁ (Ñ³½³ñ ¹ñ³Ù)</t>
  </si>
  <si>
    <t>2020թ.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</si>
  <si>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§Հաղթանակ¦ 220 կՎ, §Չարենցավան-3¦ և §Վանաձոր-1¦ 110 կՎ ենթակայանների և 40 և ավելի տարիներ շահագործման մեջ գտնվող §¼áíáõÝÇ¦ 220 կՎ ենթակայանի ֆիզիկապես և բարոյապես մաշված սարքավորումները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</si>
</sst>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\ _₽_-;\-* #,##0.0\ _₽_-;_-* &quot;-&quot;??\ _₽_-;_-@_-"/>
  </numFmts>
  <fonts count="2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i/>
      <sz val="10"/>
      <color theme="1"/>
      <name val="Arial LatArm"/>
      <family val="2"/>
    </font>
    <font>
      <sz val="11"/>
      <color theme="1"/>
      <name val="Calibri"/>
      <family val="2"/>
      <charset val="1"/>
      <scheme val="minor"/>
    </font>
    <font>
      <i/>
      <sz val="1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164" fontId="19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justify"/>
    </xf>
    <xf numFmtId="0" fontId="7" fillId="0" borderId="0" xfId="4" applyAlignment="1" applyProtection="1"/>
    <xf numFmtId="0" fontId="6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0" fillId="0" borderId="0" xfId="0" applyFont="1"/>
    <xf numFmtId="0" fontId="11" fillId="2" borderId="10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4" fillId="0" borderId="0" xfId="0" applyFont="1"/>
    <xf numFmtId="0" fontId="15" fillId="0" borderId="1" xfId="0" applyFont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/>
    <xf numFmtId="0" fontId="14" fillId="0" borderId="0" xfId="0" applyFont="1" applyAlignment="1">
      <alignment horizontal="center"/>
    </xf>
    <xf numFmtId="0" fontId="14" fillId="4" borderId="1" xfId="0" applyFont="1" applyFill="1" applyBorder="1" applyAlignment="1">
      <alignment vertical="top" wrapText="1"/>
    </xf>
    <xf numFmtId="0" fontId="14" fillId="0" borderId="0" xfId="0" applyFont="1" applyAlignment="1">
      <alignment horizontal="justify"/>
    </xf>
    <xf numFmtId="0" fontId="10" fillId="0" borderId="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4" fillId="2" borderId="5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0" fontId="10" fillId="0" borderId="0" xfId="0" applyFont="1" applyAlignment="1">
      <alignment horizontal="right"/>
    </xf>
    <xf numFmtId="0" fontId="10" fillId="0" borderId="0" xfId="0" applyFont="1" applyFill="1" applyBorder="1" applyAlignment="1">
      <alignment vertical="top"/>
    </xf>
    <xf numFmtId="0" fontId="14" fillId="5" borderId="1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16" fillId="0" borderId="0" xfId="0" applyFont="1" applyAlignment="1"/>
    <xf numFmtId="0" fontId="14" fillId="0" borderId="0" xfId="0" applyFont="1" applyAlignment="1"/>
    <xf numFmtId="0" fontId="14" fillId="0" borderId="5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6" fillId="0" borderId="9" xfId="0" applyFont="1" applyBorder="1" applyAlignment="1">
      <alignment wrapText="1"/>
    </xf>
    <xf numFmtId="0" fontId="15" fillId="0" borderId="9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9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5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wrapText="1"/>
    </xf>
    <xf numFmtId="0" fontId="14" fillId="4" borderId="6" xfId="0" applyFont="1" applyFill="1" applyBorder="1" applyAlignment="1">
      <alignment wrapText="1"/>
    </xf>
    <xf numFmtId="0" fontId="14" fillId="4" borderId="7" xfId="0" applyFont="1" applyFill="1" applyBorder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4" fillId="2" borderId="6" xfId="0" applyFont="1" applyFill="1" applyBorder="1" applyAlignment="1">
      <alignment horizontal="center" vertical="top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3" borderId="4" xfId="0" applyNumberFormat="1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8" fillId="6" borderId="1" xfId="0" applyFont="1" applyFill="1" applyBorder="1" applyAlignment="1">
      <alignment vertical="top" wrapText="1"/>
    </xf>
    <xf numFmtId="165" fontId="15" fillId="0" borderId="2" xfId="0" applyNumberFormat="1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0" fontId="15" fillId="6" borderId="4" xfId="0" applyFont="1" applyFill="1" applyBorder="1" applyAlignment="1">
      <alignment vertical="top" wrapText="1"/>
    </xf>
    <xf numFmtId="4" fontId="15" fillId="6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67" fontId="20" fillId="0" borderId="2" xfId="0" applyNumberFormat="1" applyFont="1" applyBorder="1" applyAlignment="1">
      <alignment horizontal="center" vertical="center" wrapText="1"/>
    </xf>
    <xf numFmtId="167" fontId="20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0" fontId="15" fillId="0" borderId="16" xfId="0" applyFont="1" applyBorder="1" applyAlignment="1">
      <alignment horizontal="center" vertical="center" wrapText="1"/>
    </xf>
    <xf numFmtId="167" fontId="20" fillId="0" borderId="3" xfId="0" applyNumberFormat="1" applyFont="1" applyBorder="1" applyAlignment="1">
      <alignment horizontal="center" vertical="center" wrapText="1"/>
    </xf>
    <xf numFmtId="167" fontId="20" fillId="0" borderId="3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vertical="top" wrapText="1"/>
    </xf>
    <xf numFmtId="167" fontId="20" fillId="0" borderId="4" xfId="0" applyNumberFormat="1" applyFont="1" applyBorder="1" applyAlignment="1">
      <alignment horizontal="center" vertical="center" wrapText="1"/>
    </xf>
    <xf numFmtId="167" fontId="20" fillId="0" borderId="4" xfId="0" applyNumberFormat="1" applyFont="1" applyFill="1" applyBorder="1" applyAlignment="1">
      <alignment horizontal="center" vertical="center" wrapText="1"/>
    </xf>
    <xf numFmtId="0" fontId="9" fillId="0" borderId="9" xfId="0" applyFont="1" applyBorder="1"/>
    <xf numFmtId="0" fontId="15" fillId="0" borderId="1" xfId="0" applyFont="1" applyBorder="1" applyAlignment="1">
      <alignment horizontal="left" vertical="top" wrapText="1"/>
    </xf>
    <xf numFmtId="0" fontId="18" fillId="6" borderId="4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0" fontId="14" fillId="6" borderId="0" xfId="0" applyFont="1" applyFill="1"/>
    <xf numFmtId="0" fontId="0" fillId="6" borderId="0" xfId="0" applyFill="1"/>
    <xf numFmtId="0" fontId="16" fillId="6" borderId="0" xfId="0" applyFont="1" applyFill="1"/>
    <xf numFmtId="0" fontId="14" fillId="6" borderId="4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wrapText="1"/>
    </xf>
    <xf numFmtId="0" fontId="15" fillId="6" borderId="3" xfId="0" applyFont="1" applyFill="1" applyBorder="1" applyAlignment="1">
      <alignment horizontal="center" wrapText="1"/>
    </xf>
    <xf numFmtId="165" fontId="15" fillId="6" borderId="1" xfId="0" applyNumberFormat="1" applyFont="1" applyFill="1" applyBorder="1" applyAlignment="1">
      <alignment horizontal="center" wrapText="1"/>
    </xf>
    <xf numFmtId="165" fontId="15" fillId="6" borderId="0" xfId="0" applyNumberFormat="1" applyFont="1" applyFill="1" applyBorder="1" applyAlignment="1">
      <alignment horizontal="center" wrapText="1"/>
    </xf>
    <xf numFmtId="167" fontId="20" fillId="6" borderId="2" xfId="0" applyNumberFormat="1" applyFont="1" applyFill="1" applyBorder="1" applyAlignment="1">
      <alignment horizontal="center" vertical="center" wrapText="1"/>
    </xf>
    <xf numFmtId="167" fontId="15" fillId="6" borderId="2" xfId="5" applyNumberFormat="1" applyFont="1" applyFill="1" applyBorder="1" applyAlignment="1">
      <alignment horizontal="center" vertical="center" wrapText="1"/>
    </xf>
    <xf numFmtId="0" fontId="9" fillId="6" borderId="0" xfId="0" applyFont="1" applyFill="1" applyBorder="1"/>
    <xf numFmtId="167" fontId="20" fillId="6" borderId="3" xfId="0" applyNumberFormat="1" applyFont="1" applyFill="1" applyBorder="1" applyAlignment="1">
      <alignment horizontal="center" vertical="center" wrapText="1"/>
    </xf>
    <xf numFmtId="167" fontId="15" fillId="6" borderId="3" xfId="5" applyNumberFormat="1" applyFont="1" applyFill="1" applyBorder="1" applyAlignment="1">
      <alignment horizontal="center" vertical="center" wrapText="1"/>
    </xf>
    <xf numFmtId="167" fontId="20" fillId="6" borderId="4" xfId="0" applyNumberFormat="1" applyFont="1" applyFill="1" applyBorder="1" applyAlignment="1">
      <alignment horizontal="center" vertical="center" wrapText="1"/>
    </xf>
    <xf numFmtId="167" fontId="15" fillId="6" borderId="4" xfId="5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167" fontId="15" fillId="6" borderId="2" xfId="5" applyNumberFormat="1" applyFont="1" applyFill="1" applyBorder="1" applyAlignment="1">
      <alignment horizontal="center" vertical="center" wrapText="1"/>
    </xf>
    <xf numFmtId="167" fontId="15" fillId="6" borderId="3" xfId="5" applyNumberFormat="1" applyFont="1" applyFill="1" applyBorder="1" applyAlignment="1">
      <alignment horizontal="center" vertical="center" wrapText="1"/>
    </xf>
    <xf numFmtId="167" fontId="15" fillId="6" borderId="4" xfId="5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wrapText="1"/>
    </xf>
    <xf numFmtId="0" fontId="14" fillId="6" borderId="2" xfId="0" applyFont="1" applyFill="1" applyBorder="1" applyAlignment="1">
      <alignment horizontal="center" vertical="top" wrapText="1"/>
    </xf>
    <xf numFmtId="0" fontId="14" fillId="6" borderId="3" xfId="0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horizontal="center" vertical="top" wrapText="1"/>
    </xf>
    <xf numFmtId="0" fontId="15" fillId="6" borderId="2" xfId="0" applyFont="1" applyFill="1" applyBorder="1" applyAlignment="1">
      <alignment horizontal="center" vertical="top" wrapText="1"/>
    </xf>
    <xf numFmtId="0" fontId="15" fillId="6" borderId="3" xfId="0" applyFont="1" applyFill="1" applyBorder="1" applyAlignment="1">
      <alignment horizontal="center" vertical="top" wrapText="1"/>
    </xf>
    <xf numFmtId="0" fontId="15" fillId="6" borderId="4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5" borderId="5" xfId="0" applyFont="1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wrapText="1"/>
    </xf>
  </cellXfs>
  <cellStyles count="6">
    <cellStyle name="Comma" xfId="5" builtinId="3"/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zoomScale="85" zoomScaleNormal="85" workbookViewId="0">
      <selection activeCell="B1" sqref="B1"/>
    </sheetView>
  </sheetViews>
  <sheetFormatPr defaultRowHeight="15"/>
  <cols>
    <col min="1" max="1" width="4" customWidth="1"/>
    <col min="2" max="2" width="42.28515625" customWidth="1"/>
    <col min="3" max="3" width="73.85546875" customWidth="1"/>
  </cols>
  <sheetData>
    <row r="1" spans="2:3">
      <c r="B1" s="9" t="s">
        <v>1</v>
      </c>
    </row>
    <row r="2" spans="2:3" ht="9" customHeight="1" thickBot="1">
      <c r="B2" s="9"/>
    </row>
    <row r="3" spans="2:3" ht="15.75" thickBot="1">
      <c r="B3" s="10" t="s">
        <v>2</v>
      </c>
      <c r="C3" s="11"/>
    </row>
    <row r="4" spans="2:3">
      <c r="B4" s="12"/>
      <c r="C4" s="12"/>
    </row>
    <row r="5" spans="2:3">
      <c r="B5" s="9" t="s">
        <v>3</v>
      </c>
    </row>
    <row r="6" spans="2:3" ht="11.25" customHeight="1">
      <c r="B6" s="9"/>
    </row>
    <row r="7" spans="2:3" ht="26.25" customHeight="1">
      <c r="B7" s="142" t="s">
        <v>5</v>
      </c>
      <c r="C7" s="142"/>
    </row>
    <row r="8" spans="2:3" ht="39" customHeight="1">
      <c r="B8" s="141"/>
      <c r="C8" s="141"/>
    </row>
    <row r="9" spans="2:3" ht="26.25" customHeight="1">
      <c r="B9" s="142" t="s">
        <v>6</v>
      </c>
      <c r="C9" s="142"/>
    </row>
    <row r="10" spans="2:3" ht="44.25" customHeight="1">
      <c r="B10" s="141"/>
      <c r="C10" s="141"/>
    </row>
    <row r="11" spans="2:3" ht="26.25" customHeight="1">
      <c r="B11" s="143" t="s">
        <v>7</v>
      </c>
      <c r="C11" s="143"/>
    </row>
    <row r="12" spans="2:3" ht="44.25" customHeight="1">
      <c r="B12" s="141"/>
      <c r="C12" s="141"/>
    </row>
    <row r="13" spans="2:3" ht="26.25" customHeight="1">
      <c r="B13" s="142" t="s">
        <v>4</v>
      </c>
      <c r="C13" s="142"/>
    </row>
    <row r="14" spans="2:3" ht="45" customHeight="1">
      <c r="B14" s="141"/>
      <c r="C14" s="141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AL85"/>
  <sheetViews>
    <sheetView tabSelected="1" topLeftCell="A67" zoomScale="115" zoomScaleNormal="115" workbookViewId="0">
      <selection activeCell="D77" sqref="D77"/>
    </sheetView>
  </sheetViews>
  <sheetFormatPr defaultRowHeight="1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</cols>
  <sheetData>
    <row r="2" spans="2:12" ht="15" customHeight="1">
      <c r="B2" s="9" t="s">
        <v>25</v>
      </c>
      <c r="C2" s="13"/>
      <c r="D2" s="13"/>
      <c r="E2" s="6"/>
      <c r="F2" s="6"/>
      <c r="G2" s="6"/>
      <c r="H2" s="6"/>
      <c r="I2" s="6"/>
      <c r="J2" s="6"/>
      <c r="K2" s="6"/>
      <c r="L2" s="6"/>
    </row>
    <row r="3" spans="2:12">
      <c r="B3" s="9"/>
      <c r="C3" s="13"/>
      <c r="D3" s="13"/>
      <c r="E3" s="6"/>
      <c r="F3" s="6"/>
      <c r="G3" s="6"/>
      <c r="H3" s="6"/>
      <c r="I3" s="6"/>
      <c r="J3" s="6"/>
      <c r="K3" s="6"/>
      <c r="L3" s="6"/>
    </row>
    <row r="4" spans="2:12" ht="38.25">
      <c r="B4" s="84" t="s">
        <v>26</v>
      </c>
      <c r="C4" s="85"/>
      <c r="D4" s="14" t="s">
        <v>80</v>
      </c>
      <c r="F4" s="6"/>
      <c r="G4" s="6"/>
      <c r="H4" s="6"/>
      <c r="I4" s="6"/>
      <c r="J4" s="6"/>
      <c r="K4" s="6"/>
      <c r="L4" s="6"/>
    </row>
    <row r="5" spans="2:12">
      <c r="B5" s="13"/>
      <c r="C5" s="13"/>
      <c r="D5" s="13"/>
      <c r="E5" s="6"/>
      <c r="F5" s="6"/>
      <c r="G5" s="6"/>
      <c r="H5" s="6"/>
      <c r="I5" s="6"/>
      <c r="J5" s="6"/>
      <c r="K5" s="6"/>
      <c r="L5" s="6"/>
    </row>
    <row r="6" spans="2:12">
      <c r="B6" s="9" t="s">
        <v>27</v>
      </c>
      <c r="C6" s="13"/>
      <c r="D6" s="13"/>
      <c r="E6" s="6"/>
      <c r="F6" s="6"/>
      <c r="G6" s="6"/>
      <c r="H6" s="6"/>
      <c r="I6" s="6"/>
      <c r="J6" s="6"/>
      <c r="K6" s="6"/>
      <c r="L6" s="6"/>
    </row>
    <row r="7" spans="2:12">
      <c r="B7" s="9"/>
      <c r="C7" s="13"/>
      <c r="D7" s="13"/>
      <c r="E7" s="6"/>
      <c r="F7" s="6"/>
      <c r="G7" s="6"/>
      <c r="H7" s="6"/>
      <c r="I7" s="6"/>
      <c r="J7" s="6"/>
      <c r="K7" s="6"/>
      <c r="L7" s="6"/>
    </row>
    <row r="8" spans="2:12" ht="15" customHeight="1">
      <c r="B8" s="66" t="s">
        <v>28</v>
      </c>
      <c r="C8" s="67"/>
      <c r="D8" s="70" t="s">
        <v>29</v>
      </c>
      <c r="E8" s="70" t="s">
        <v>30</v>
      </c>
      <c r="F8" s="70" t="s">
        <v>31</v>
      </c>
      <c r="G8" s="88" t="s">
        <v>32</v>
      </c>
      <c r="H8" s="88" t="s">
        <v>33</v>
      </c>
      <c r="I8" s="88" t="s">
        <v>34</v>
      </c>
      <c r="J8" s="70" t="s">
        <v>35</v>
      </c>
      <c r="K8" s="70" t="s">
        <v>36</v>
      </c>
      <c r="L8" s="70" t="s">
        <v>37</v>
      </c>
    </row>
    <row r="9" spans="2:12">
      <c r="B9" s="68"/>
      <c r="C9" s="69"/>
      <c r="D9" s="71"/>
      <c r="E9" s="71" t="s">
        <v>38</v>
      </c>
      <c r="F9" s="71" t="s">
        <v>38</v>
      </c>
      <c r="G9" s="90" t="s">
        <v>38</v>
      </c>
      <c r="H9" s="90" t="s">
        <v>38</v>
      </c>
      <c r="I9" s="90" t="s">
        <v>38</v>
      </c>
      <c r="J9" s="71" t="s">
        <v>38</v>
      </c>
      <c r="K9" s="71" t="s">
        <v>38</v>
      </c>
      <c r="L9" s="71" t="s">
        <v>38</v>
      </c>
    </row>
    <row r="10" spans="2:12">
      <c r="B10" s="72" t="s">
        <v>39</v>
      </c>
      <c r="C10" s="73"/>
      <c r="D10" s="73"/>
      <c r="E10" s="73"/>
      <c r="F10" s="73"/>
      <c r="G10" s="73"/>
      <c r="H10" s="73"/>
      <c r="I10" s="73"/>
      <c r="J10" s="73"/>
      <c r="K10" s="73"/>
      <c r="L10" s="74"/>
    </row>
    <row r="11" spans="2:12" ht="15" customHeight="1">
      <c r="B11" s="64">
        <v>1167</v>
      </c>
      <c r="C11" s="76"/>
      <c r="D11" s="15" t="s">
        <v>40</v>
      </c>
      <c r="E11" s="96">
        <f>_ftnref7+E25+E31+_ftnref9+_ftnref10+_ftnref11+E56+E62+E68+E74+E80</f>
        <v>58473902.650000006</v>
      </c>
      <c r="F11" s="96">
        <f t="shared" ref="F11:L11" si="0">F19+F25+F31+F38+F44+F50+F56+F62+F68+F74+F80</f>
        <v>30846460.399999999</v>
      </c>
      <c r="G11" s="96">
        <f t="shared" si="0"/>
        <v>10110458.6</v>
      </c>
      <c r="H11" s="96">
        <f t="shared" si="0"/>
        <v>21858443.600000001</v>
      </c>
      <c r="I11" s="96">
        <f t="shared" si="0"/>
        <v>34166251</v>
      </c>
      <c r="J11" s="96">
        <f t="shared" si="0"/>
        <v>41362602.299999997</v>
      </c>
      <c r="K11" s="96">
        <f t="shared" si="0"/>
        <v>47811407.729999997</v>
      </c>
      <c r="L11" s="96">
        <f t="shared" si="0"/>
        <v>5366800.4000000004</v>
      </c>
    </row>
    <row r="12" spans="2:12" ht="21.75" customHeight="1">
      <c r="B12" s="65"/>
      <c r="C12" s="77"/>
      <c r="D12" s="16" t="s">
        <v>81</v>
      </c>
      <c r="E12" s="65"/>
      <c r="F12" s="65"/>
      <c r="G12" s="65"/>
      <c r="H12" s="65"/>
      <c r="I12" s="65"/>
      <c r="J12" s="65"/>
      <c r="K12" s="65"/>
      <c r="L12" s="65"/>
    </row>
    <row r="13" spans="2:12">
      <c r="B13" s="65"/>
      <c r="C13" s="77"/>
      <c r="D13" s="15" t="s">
        <v>41</v>
      </c>
      <c r="E13" s="65"/>
      <c r="F13" s="65"/>
      <c r="G13" s="65"/>
      <c r="H13" s="65"/>
      <c r="I13" s="65"/>
      <c r="J13" s="65"/>
      <c r="K13" s="65"/>
      <c r="L13" s="65"/>
    </row>
    <row r="14" spans="2:12" ht="45" customHeight="1">
      <c r="B14" s="65"/>
      <c r="C14" s="77"/>
      <c r="D14" s="16" t="s">
        <v>82</v>
      </c>
      <c r="E14" s="65"/>
      <c r="F14" s="65"/>
      <c r="G14" s="65"/>
      <c r="H14" s="65"/>
      <c r="I14" s="65"/>
      <c r="J14" s="65"/>
      <c r="K14" s="65"/>
      <c r="L14" s="65"/>
    </row>
    <row r="15" spans="2:12">
      <c r="B15" s="65"/>
      <c r="C15" s="77"/>
      <c r="D15" s="15" t="s">
        <v>42</v>
      </c>
      <c r="E15" s="65"/>
      <c r="F15" s="65"/>
      <c r="G15" s="65"/>
      <c r="H15" s="65"/>
      <c r="I15" s="65"/>
      <c r="J15" s="65"/>
      <c r="K15" s="65"/>
      <c r="L15" s="65"/>
    </row>
    <row r="16" spans="2:12" ht="18.75" customHeight="1">
      <c r="B16" s="75"/>
      <c r="C16" s="78"/>
      <c r="D16" s="17" t="s">
        <v>83</v>
      </c>
      <c r="E16" s="75"/>
      <c r="F16" s="75"/>
      <c r="G16" s="75"/>
      <c r="H16" s="75"/>
      <c r="I16" s="75"/>
      <c r="J16" s="75"/>
      <c r="K16" s="75"/>
      <c r="L16" s="75"/>
    </row>
    <row r="17" spans="2:12" ht="15" customHeight="1">
      <c r="B17" s="79" t="s">
        <v>43</v>
      </c>
      <c r="C17" s="80"/>
      <c r="D17" s="80"/>
      <c r="E17" s="80"/>
      <c r="F17" s="80"/>
      <c r="G17" s="80"/>
      <c r="H17" s="80"/>
      <c r="I17" s="80"/>
      <c r="J17" s="80"/>
      <c r="K17" s="80"/>
      <c r="L17" s="81"/>
    </row>
    <row r="18" spans="2:12">
      <c r="B18" s="79"/>
      <c r="C18" s="80"/>
      <c r="D18" s="80" t="s">
        <v>44</v>
      </c>
      <c r="E18" s="80"/>
      <c r="F18" s="80"/>
      <c r="G18" s="80"/>
      <c r="H18" s="80"/>
      <c r="I18" s="80"/>
      <c r="J18" s="80"/>
      <c r="K18" s="80"/>
      <c r="L18" s="81"/>
    </row>
    <row r="19" spans="2:12" ht="15.75" customHeight="1">
      <c r="B19" s="82"/>
      <c r="C19" s="64">
        <v>11001</v>
      </c>
      <c r="D19" s="15" t="s">
        <v>45</v>
      </c>
      <c r="E19" s="96">
        <v>55531.8</v>
      </c>
      <c r="F19" s="96">
        <v>34610.6</v>
      </c>
      <c r="G19" s="96">
        <v>14899.4</v>
      </c>
      <c r="H19" s="96">
        <f>G19+22349.1</f>
        <v>37248.5</v>
      </c>
      <c r="I19" s="96">
        <f>H19+21009.9</f>
        <v>58258.400000000001</v>
      </c>
      <c r="J19" s="96">
        <f>I19+22349.1</f>
        <v>80607.5</v>
      </c>
      <c r="K19" s="96">
        <v>50808.7</v>
      </c>
      <c r="L19" s="96">
        <v>37946.1</v>
      </c>
    </row>
    <row r="20" spans="2:12" ht="54" customHeight="1">
      <c r="B20" s="83"/>
      <c r="C20" s="65"/>
      <c r="D20" s="17" t="s">
        <v>85</v>
      </c>
      <c r="E20" s="65"/>
      <c r="F20" s="65"/>
      <c r="G20" s="65"/>
      <c r="H20" s="65"/>
      <c r="I20" s="65"/>
      <c r="J20" s="65"/>
      <c r="K20" s="65"/>
      <c r="L20" s="65"/>
    </row>
    <row r="21" spans="2:12">
      <c r="B21" s="83"/>
      <c r="C21" s="65"/>
      <c r="D21" s="15" t="s">
        <v>46</v>
      </c>
      <c r="E21" s="65"/>
      <c r="F21" s="65"/>
      <c r="G21" s="65"/>
      <c r="H21" s="65"/>
      <c r="I21" s="65"/>
      <c r="J21" s="65"/>
      <c r="K21" s="65"/>
      <c r="L21" s="65"/>
    </row>
    <row r="22" spans="2:12" ht="42.75" customHeight="1">
      <c r="B22" s="83"/>
      <c r="C22" s="65"/>
      <c r="D22" s="17" t="s">
        <v>86</v>
      </c>
      <c r="E22" s="65"/>
      <c r="F22" s="65"/>
      <c r="G22" s="65"/>
      <c r="H22" s="65"/>
      <c r="I22" s="65"/>
      <c r="J22" s="65"/>
      <c r="K22" s="65"/>
      <c r="L22" s="65"/>
    </row>
    <row r="23" spans="2:12">
      <c r="B23" s="83"/>
      <c r="C23" s="65"/>
      <c r="D23" s="15" t="s">
        <v>47</v>
      </c>
      <c r="E23" s="65"/>
      <c r="F23" s="65"/>
      <c r="G23" s="65"/>
      <c r="H23" s="65"/>
      <c r="I23" s="65"/>
      <c r="J23" s="65"/>
      <c r="K23" s="65"/>
      <c r="L23" s="65"/>
    </row>
    <row r="24" spans="2:12">
      <c r="B24" s="94"/>
      <c r="C24" s="75"/>
      <c r="D24" s="17" t="s">
        <v>87</v>
      </c>
      <c r="E24" s="75"/>
      <c r="F24" s="75"/>
      <c r="G24" s="75"/>
      <c r="H24" s="75"/>
      <c r="I24" s="75"/>
      <c r="J24" s="75"/>
      <c r="K24" s="75"/>
      <c r="L24" s="75"/>
    </row>
    <row r="25" spans="2:12" ht="18" customHeight="1">
      <c r="B25" s="82"/>
      <c r="C25" s="64">
        <v>11003</v>
      </c>
      <c r="D25" s="15" t="s">
        <v>45</v>
      </c>
      <c r="E25" s="96">
        <v>282077.09999999998</v>
      </c>
      <c r="F25" s="96">
        <v>220970.2</v>
      </c>
      <c r="G25" s="96">
        <v>248560.6</v>
      </c>
      <c r="H25" s="96">
        <f>G25+514781.9</f>
        <v>763342.5</v>
      </c>
      <c r="I25" s="96">
        <f>H25+248560.5</f>
        <v>1011903</v>
      </c>
      <c r="J25" s="96">
        <f>I25+514781.9</f>
        <v>1526684.9</v>
      </c>
      <c r="K25" s="101">
        <v>0</v>
      </c>
      <c r="L25" s="101">
        <v>0</v>
      </c>
    </row>
    <row r="26" spans="2:12" ht="57.75" customHeight="1">
      <c r="B26" s="83"/>
      <c r="C26" s="65"/>
      <c r="D26" s="17" t="s">
        <v>84</v>
      </c>
      <c r="E26" s="65"/>
      <c r="F26" s="65"/>
      <c r="G26" s="65"/>
      <c r="H26" s="65"/>
      <c r="I26" s="65"/>
      <c r="J26" s="65"/>
      <c r="K26" s="65"/>
      <c r="L26" s="65"/>
    </row>
    <row r="27" spans="2:12">
      <c r="B27" s="83"/>
      <c r="C27" s="65"/>
      <c r="D27" s="15" t="s">
        <v>46</v>
      </c>
      <c r="E27" s="65"/>
      <c r="F27" s="65"/>
      <c r="G27" s="65"/>
      <c r="H27" s="65"/>
      <c r="I27" s="65"/>
      <c r="J27" s="65"/>
      <c r="K27" s="65"/>
      <c r="L27" s="65"/>
    </row>
    <row r="28" spans="2:12" ht="63.75" customHeight="1">
      <c r="B28" s="83"/>
      <c r="C28" s="65"/>
      <c r="D28" s="102" t="s">
        <v>88</v>
      </c>
      <c r="E28" s="65"/>
      <c r="F28" s="65"/>
      <c r="G28" s="65"/>
      <c r="H28" s="65"/>
      <c r="I28" s="65"/>
      <c r="J28" s="65"/>
      <c r="K28" s="65"/>
      <c r="L28" s="65"/>
    </row>
    <row r="29" spans="2:12">
      <c r="B29" s="83"/>
      <c r="C29" s="65"/>
      <c r="D29" s="15" t="s">
        <v>47</v>
      </c>
      <c r="E29" s="65"/>
      <c r="F29" s="65"/>
      <c r="G29" s="65"/>
      <c r="H29" s="65"/>
      <c r="I29" s="65"/>
      <c r="J29" s="65"/>
      <c r="K29" s="65"/>
      <c r="L29" s="65"/>
    </row>
    <row r="30" spans="2:12">
      <c r="B30" s="94"/>
      <c r="C30" s="75"/>
      <c r="D30" s="17" t="s">
        <v>87</v>
      </c>
      <c r="E30" s="75"/>
      <c r="F30" s="75"/>
      <c r="G30" s="75"/>
      <c r="H30" s="75"/>
      <c r="I30" s="75"/>
      <c r="J30" s="75"/>
      <c r="K30" s="75"/>
      <c r="L30" s="75"/>
    </row>
    <row r="31" spans="2:12">
      <c r="B31" s="82"/>
      <c r="C31" s="64">
        <v>11004</v>
      </c>
      <c r="D31" s="15" t="s">
        <v>45</v>
      </c>
      <c r="E31" s="96">
        <v>148713.4</v>
      </c>
      <c r="F31" s="96">
        <v>639276.4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</row>
    <row r="32" spans="2:12" ht="57.75" customHeight="1">
      <c r="B32" s="83"/>
      <c r="C32" s="65"/>
      <c r="D32" s="16" t="s">
        <v>89</v>
      </c>
      <c r="E32" s="65"/>
      <c r="F32" s="65"/>
      <c r="G32" s="65"/>
      <c r="H32" s="65"/>
      <c r="I32" s="65"/>
      <c r="J32" s="65"/>
      <c r="K32" s="65"/>
      <c r="L32" s="65"/>
    </row>
    <row r="33" spans="2:12">
      <c r="B33" s="83"/>
      <c r="C33" s="65"/>
      <c r="D33" s="15" t="s">
        <v>46</v>
      </c>
      <c r="E33" s="65"/>
      <c r="F33" s="65"/>
      <c r="G33" s="65"/>
      <c r="H33" s="65"/>
      <c r="I33" s="65"/>
      <c r="J33" s="65"/>
      <c r="K33" s="65"/>
      <c r="L33" s="65"/>
    </row>
    <row r="34" spans="2:12" ht="58.5" customHeight="1">
      <c r="B34" s="83"/>
      <c r="C34" s="65"/>
      <c r="D34" s="16" t="s">
        <v>90</v>
      </c>
      <c r="E34" s="65"/>
      <c r="F34" s="65"/>
      <c r="G34" s="65"/>
      <c r="H34" s="65"/>
      <c r="I34" s="65"/>
      <c r="J34" s="65"/>
      <c r="K34" s="65"/>
      <c r="L34" s="65"/>
    </row>
    <row r="35" spans="2:12">
      <c r="B35" s="83"/>
      <c r="C35" s="65"/>
      <c r="D35" s="15" t="s">
        <v>47</v>
      </c>
      <c r="E35" s="65"/>
      <c r="F35" s="65"/>
      <c r="G35" s="65"/>
      <c r="H35" s="65"/>
      <c r="I35" s="65"/>
      <c r="J35" s="65"/>
      <c r="K35" s="65"/>
      <c r="L35" s="65"/>
    </row>
    <row r="36" spans="2:12">
      <c r="B36" s="94"/>
      <c r="C36" s="75"/>
      <c r="D36" s="17" t="s">
        <v>87</v>
      </c>
      <c r="E36" s="75"/>
      <c r="F36" s="75"/>
      <c r="G36" s="75"/>
      <c r="H36" s="75"/>
      <c r="I36" s="75"/>
      <c r="J36" s="75"/>
      <c r="K36" s="75"/>
      <c r="L36" s="75"/>
    </row>
    <row r="37" spans="2:12">
      <c r="B37" s="79"/>
      <c r="C37" s="80"/>
      <c r="D37" s="80" t="s">
        <v>48</v>
      </c>
      <c r="E37" s="80"/>
      <c r="F37" s="80"/>
      <c r="G37" s="80"/>
      <c r="H37" s="80"/>
      <c r="I37" s="80"/>
      <c r="J37" s="80"/>
      <c r="K37" s="80"/>
      <c r="L37" s="81"/>
    </row>
    <row r="38" spans="2:12">
      <c r="B38" s="82"/>
      <c r="C38" s="64">
        <v>32001</v>
      </c>
      <c r="D38" s="15" t="s">
        <v>45</v>
      </c>
      <c r="E38" s="96">
        <v>2104919.4</v>
      </c>
      <c r="F38" s="96">
        <v>2029947.5</v>
      </c>
      <c r="G38" s="96">
        <v>818542.4</v>
      </c>
      <c r="H38" s="96">
        <f>G38+1227813.5</f>
        <v>2046355.9</v>
      </c>
      <c r="I38" s="96">
        <f>H38+818542.4</f>
        <v>2864898.3</v>
      </c>
      <c r="J38" s="96">
        <f>I38+1227813.5</f>
        <v>4092711.8</v>
      </c>
      <c r="K38" s="96">
        <v>4092711.8</v>
      </c>
      <c r="L38" s="96">
        <v>2627964.5</v>
      </c>
    </row>
    <row r="39" spans="2:12" ht="63.75">
      <c r="B39" s="83"/>
      <c r="C39" s="65"/>
      <c r="D39" s="16" t="s">
        <v>92</v>
      </c>
      <c r="E39" s="65"/>
      <c r="F39" s="65"/>
      <c r="G39" s="65"/>
      <c r="H39" s="65"/>
      <c r="I39" s="65"/>
      <c r="J39" s="65"/>
      <c r="K39" s="65"/>
      <c r="L39" s="65"/>
    </row>
    <row r="40" spans="2:12">
      <c r="B40" s="83"/>
      <c r="C40" s="65"/>
      <c r="D40" s="15" t="s">
        <v>46</v>
      </c>
      <c r="E40" s="65"/>
      <c r="F40" s="65"/>
      <c r="G40" s="65"/>
      <c r="H40" s="65"/>
      <c r="I40" s="65"/>
      <c r="J40" s="65"/>
      <c r="K40" s="65"/>
      <c r="L40" s="65"/>
    </row>
    <row r="41" spans="2:12" ht="76.5">
      <c r="B41" s="83"/>
      <c r="C41" s="65"/>
      <c r="D41" s="16" t="s">
        <v>93</v>
      </c>
      <c r="E41" s="65"/>
      <c r="F41" s="65"/>
      <c r="G41" s="65"/>
      <c r="H41" s="65"/>
      <c r="I41" s="65"/>
      <c r="J41" s="65"/>
      <c r="K41" s="65"/>
      <c r="L41" s="65"/>
    </row>
    <row r="42" spans="2:12">
      <c r="B42" s="83"/>
      <c r="C42" s="65"/>
      <c r="D42" s="15" t="s">
        <v>47</v>
      </c>
      <c r="E42" s="65"/>
      <c r="F42" s="65"/>
      <c r="G42" s="65"/>
      <c r="H42" s="65"/>
      <c r="I42" s="65"/>
      <c r="J42" s="65"/>
      <c r="K42" s="65"/>
      <c r="L42" s="65"/>
    </row>
    <row r="43" spans="2:12" ht="38.25">
      <c r="B43" s="94"/>
      <c r="C43" s="75"/>
      <c r="D43" s="16" t="s">
        <v>91</v>
      </c>
      <c r="E43" s="75"/>
      <c r="F43" s="75"/>
      <c r="G43" s="75"/>
      <c r="H43" s="75"/>
      <c r="I43" s="75"/>
      <c r="J43" s="75"/>
      <c r="K43" s="75"/>
      <c r="L43" s="75"/>
    </row>
    <row r="44" spans="2:12">
      <c r="B44" s="82"/>
      <c r="C44" s="64">
        <v>32003</v>
      </c>
      <c r="D44" s="15" t="s">
        <v>45</v>
      </c>
      <c r="E44" s="96">
        <v>1686054.8</v>
      </c>
      <c r="F44" s="96">
        <v>1850925.5</v>
      </c>
      <c r="G44" s="96">
        <v>693638.2</v>
      </c>
      <c r="H44" s="96">
        <f>G44+1040457.4</f>
        <v>1734095.6</v>
      </c>
      <c r="I44" s="96">
        <f>H44+693638.2</f>
        <v>2427733.7999999998</v>
      </c>
      <c r="J44" s="96">
        <f>I44+1040457.4</f>
        <v>3468191.1999999997</v>
      </c>
      <c r="K44" s="100">
        <v>0</v>
      </c>
      <c r="L44" s="100">
        <v>0</v>
      </c>
    </row>
    <row r="45" spans="2:12" ht="55.5" customHeight="1">
      <c r="B45" s="83"/>
      <c r="C45" s="65"/>
      <c r="D45" s="16" t="s">
        <v>94</v>
      </c>
      <c r="E45" s="65"/>
      <c r="F45" s="65"/>
      <c r="G45" s="65"/>
      <c r="H45" s="65"/>
      <c r="I45" s="65"/>
      <c r="J45" s="65"/>
      <c r="K45" s="65"/>
      <c r="L45" s="65"/>
    </row>
    <row r="46" spans="2:12">
      <c r="B46" s="83"/>
      <c r="C46" s="65"/>
      <c r="D46" s="15" t="s">
        <v>46</v>
      </c>
      <c r="E46" s="65"/>
      <c r="F46" s="65"/>
      <c r="G46" s="65"/>
      <c r="H46" s="65"/>
      <c r="I46" s="65"/>
      <c r="J46" s="65"/>
      <c r="K46" s="65"/>
      <c r="L46" s="65"/>
    </row>
    <row r="47" spans="2:12" ht="43.5" customHeight="1">
      <c r="B47" s="83"/>
      <c r="C47" s="65"/>
      <c r="D47" s="16" t="s">
        <v>95</v>
      </c>
      <c r="E47" s="65"/>
      <c r="F47" s="65"/>
      <c r="G47" s="65"/>
      <c r="H47" s="65"/>
      <c r="I47" s="65"/>
      <c r="J47" s="65"/>
      <c r="K47" s="65"/>
      <c r="L47" s="65"/>
    </row>
    <row r="48" spans="2:12">
      <c r="B48" s="83"/>
      <c r="C48" s="65"/>
      <c r="D48" s="15" t="s">
        <v>47</v>
      </c>
      <c r="E48" s="65"/>
      <c r="F48" s="65"/>
      <c r="G48" s="65"/>
      <c r="H48" s="65"/>
      <c r="I48" s="65"/>
      <c r="J48" s="65"/>
      <c r="K48" s="65"/>
      <c r="L48" s="65"/>
    </row>
    <row r="49" spans="2:12" ht="30" customHeight="1">
      <c r="B49" s="94"/>
      <c r="C49" s="75"/>
      <c r="D49" s="16" t="s">
        <v>91</v>
      </c>
      <c r="E49" s="75"/>
      <c r="F49" s="75"/>
      <c r="G49" s="75"/>
      <c r="H49" s="75"/>
      <c r="I49" s="75"/>
      <c r="J49" s="75"/>
      <c r="K49" s="75"/>
      <c r="L49" s="75"/>
    </row>
    <row r="50" spans="2:12">
      <c r="B50" s="82"/>
      <c r="C50" s="64">
        <v>32004</v>
      </c>
      <c r="D50" s="15" t="s">
        <v>45</v>
      </c>
      <c r="E50" s="96">
        <v>1891514.1</v>
      </c>
      <c r="F50" s="96">
        <v>3395831.6</v>
      </c>
      <c r="G50" s="96">
        <v>328560</v>
      </c>
      <c r="H50" s="96">
        <f>G50+0</f>
        <v>328560</v>
      </c>
      <c r="I50" s="96">
        <f>H50+0</f>
        <v>328560</v>
      </c>
      <c r="J50" s="96">
        <f>I50+0</f>
        <v>328560</v>
      </c>
      <c r="K50" s="100">
        <v>0</v>
      </c>
      <c r="L50" s="100">
        <v>0</v>
      </c>
    </row>
    <row r="51" spans="2:12" ht="81.75" customHeight="1">
      <c r="B51" s="83"/>
      <c r="C51" s="65"/>
      <c r="D51" s="16" t="s">
        <v>96</v>
      </c>
      <c r="E51" s="65"/>
      <c r="F51" s="65"/>
      <c r="G51" s="65"/>
      <c r="H51" s="65"/>
      <c r="I51" s="65"/>
      <c r="J51" s="65"/>
      <c r="K51" s="65"/>
      <c r="L51" s="65"/>
    </row>
    <row r="52" spans="2:12">
      <c r="B52" s="83"/>
      <c r="C52" s="65"/>
      <c r="D52" s="15" t="s">
        <v>46</v>
      </c>
      <c r="E52" s="65"/>
      <c r="F52" s="65"/>
      <c r="G52" s="65"/>
      <c r="H52" s="65"/>
      <c r="I52" s="65"/>
      <c r="J52" s="65"/>
      <c r="K52" s="65"/>
      <c r="L52" s="65"/>
    </row>
    <row r="53" spans="2:12" ht="70.5" customHeight="1">
      <c r="B53" s="83"/>
      <c r="C53" s="65"/>
      <c r="D53" s="16" t="s">
        <v>97</v>
      </c>
      <c r="E53" s="65"/>
      <c r="F53" s="65"/>
      <c r="G53" s="65"/>
      <c r="H53" s="65"/>
      <c r="I53" s="65"/>
      <c r="J53" s="65"/>
      <c r="K53" s="65"/>
      <c r="L53" s="65"/>
    </row>
    <row r="54" spans="2:12">
      <c r="B54" s="83"/>
      <c r="C54" s="65"/>
      <c r="D54" s="15" t="s">
        <v>47</v>
      </c>
      <c r="E54" s="65"/>
      <c r="F54" s="65"/>
      <c r="G54" s="65"/>
      <c r="H54" s="65"/>
      <c r="I54" s="65"/>
      <c r="J54" s="65"/>
      <c r="K54" s="65"/>
      <c r="L54" s="65"/>
    </row>
    <row r="55" spans="2:12" ht="38.25">
      <c r="B55" s="94"/>
      <c r="C55" s="75"/>
      <c r="D55" s="16" t="s">
        <v>91</v>
      </c>
      <c r="E55" s="75"/>
      <c r="F55" s="75"/>
      <c r="G55" s="75"/>
      <c r="H55" s="75"/>
      <c r="I55" s="75"/>
      <c r="J55" s="75"/>
      <c r="K55" s="75"/>
      <c r="L55" s="75"/>
    </row>
    <row r="56" spans="2:12">
      <c r="B56" s="82"/>
      <c r="C56" s="64">
        <v>32005</v>
      </c>
      <c r="D56" s="15" t="s">
        <v>45</v>
      </c>
      <c r="E56" s="96">
        <v>4774394.4000000004</v>
      </c>
      <c r="F56" s="96">
        <v>1546701.9</v>
      </c>
      <c r="G56" s="96">
        <v>565470.19999999995</v>
      </c>
      <c r="H56" s="96">
        <f>G56+1644268.6</f>
        <v>2209738.7999999998</v>
      </c>
      <c r="I56" s="96">
        <f>H56+1508057.1</f>
        <v>3717795.9</v>
      </c>
      <c r="J56" s="103">
        <f>I56+262693.7</f>
        <v>3980489.6</v>
      </c>
      <c r="K56" s="96">
        <v>2630116.6</v>
      </c>
      <c r="L56" s="100">
        <v>0</v>
      </c>
    </row>
    <row r="57" spans="2:12" ht="51">
      <c r="B57" s="83"/>
      <c r="C57" s="65"/>
      <c r="D57" s="16" t="s">
        <v>98</v>
      </c>
      <c r="E57" s="65"/>
      <c r="F57" s="65"/>
      <c r="G57" s="65"/>
      <c r="H57" s="65"/>
      <c r="I57" s="65"/>
      <c r="J57" s="65"/>
      <c r="K57" s="65"/>
      <c r="L57" s="65"/>
    </row>
    <row r="58" spans="2:12">
      <c r="B58" s="83"/>
      <c r="C58" s="65"/>
      <c r="D58" s="15" t="s">
        <v>46</v>
      </c>
      <c r="E58" s="65"/>
      <c r="F58" s="65"/>
      <c r="G58" s="65"/>
      <c r="H58" s="65"/>
      <c r="I58" s="65"/>
      <c r="J58" s="65"/>
      <c r="K58" s="65"/>
      <c r="L58" s="65"/>
    </row>
    <row r="59" spans="2:12" ht="25.5">
      <c r="B59" s="83"/>
      <c r="C59" s="65"/>
      <c r="D59" s="16" t="s">
        <v>99</v>
      </c>
      <c r="E59" s="65"/>
      <c r="F59" s="65"/>
      <c r="G59" s="65"/>
      <c r="H59" s="65"/>
      <c r="I59" s="65"/>
      <c r="J59" s="65"/>
      <c r="K59" s="65"/>
      <c r="L59" s="65"/>
    </row>
    <row r="60" spans="2:12">
      <c r="B60" s="83"/>
      <c r="C60" s="65"/>
      <c r="D60" s="15" t="s">
        <v>47</v>
      </c>
      <c r="E60" s="65"/>
      <c r="F60" s="65"/>
      <c r="G60" s="65"/>
      <c r="H60" s="65"/>
      <c r="I60" s="65"/>
      <c r="J60" s="65"/>
      <c r="K60" s="65"/>
      <c r="L60" s="65"/>
    </row>
    <row r="61" spans="2:12" ht="29.25" customHeight="1">
      <c r="B61" s="94"/>
      <c r="C61" s="75"/>
      <c r="D61" s="16" t="s">
        <v>91</v>
      </c>
      <c r="E61" s="75"/>
      <c r="F61" s="75"/>
      <c r="G61" s="75"/>
      <c r="H61" s="75"/>
      <c r="I61" s="75"/>
      <c r="J61" s="75"/>
      <c r="K61" s="75"/>
      <c r="L61" s="75"/>
    </row>
    <row r="62" spans="2:12">
      <c r="B62" s="82"/>
      <c r="C62" s="64">
        <v>42001</v>
      </c>
      <c r="D62" s="15" t="s">
        <v>45</v>
      </c>
      <c r="E62" s="96">
        <v>2225950.5</v>
      </c>
      <c r="F62" s="96">
        <v>1664001.9</v>
      </c>
      <c r="G62" s="96">
        <v>643392</v>
      </c>
      <c r="H62" s="96">
        <f>G62+965088</f>
        <v>1608480</v>
      </c>
      <c r="I62" s="96">
        <f>H62+664058.9</f>
        <v>2272538.9</v>
      </c>
      <c r="J62" s="96">
        <f>I62+965088</f>
        <v>3237626.9</v>
      </c>
      <c r="K62" s="100">
        <v>0</v>
      </c>
      <c r="L62" s="100">
        <v>0</v>
      </c>
    </row>
    <row r="63" spans="2:12" ht="63.75">
      <c r="B63" s="83"/>
      <c r="C63" s="65"/>
      <c r="D63" s="16" t="s">
        <v>102</v>
      </c>
      <c r="E63" s="65"/>
      <c r="F63" s="65"/>
      <c r="G63" s="65"/>
      <c r="H63" s="65"/>
      <c r="I63" s="65"/>
      <c r="J63" s="65"/>
      <c r="K63" s="65"/>
      <c r="L63" s="65"/>
    </row>
    <row r="64" spans="2:12">
      <c r="B64" s="83"/>
      <c r="C64" s="65"/>
      <c r="D64" s="15" t="s">
        <v>46</v>
      </c>
      <c r="E64" s="65"/>
      <c r="F64" s="65"/>
      <c r="G64" s="65"/>
      <c r="H64" s="65"/>
      <c r="I64" s="65"/>
      <c r="J64" s="65"/>
      <c r="K64" s="65"/>
      <c r="L64" s="65"/>
    </row>
    <row r="65" spans="2:38" ht="32.25" customHeight="1">
      <c r="B65" s="83"/>
      <c r="C65" s="65"/>
      <c r="D65" s="16" t="s">
        <v>103</v>
      </c>
      <c r="E65" s="65"/>
      <c r="F65" s="65"/>
      <c r="G65" s="65"/>
      <c r="H65" s="65"/>
      <c r="I65" s="65"/>
      <c r="J65" s="65"/>
      <c r="K65" s="65"/>
      <c r="L65" s="65"/>
    </row>
    <row r="66" spans="2:38">
      <c r="B66" s="83"/>
      <c r="C66" s="65"/>
      <c r="D66" s="15" t="s">
        <v>100</v>
      </c>
      <c r="E66" s="65"/>
      <c r="F66" s="65"/>
      <c r="G66" s="65"/>
      <c r="H66" s="65"/>
      <c r="I66" s="65"/>
      <c r="J66" s="65"/>
      <c r="K66" s="65"/>
      <c r="L66" s="65"/>
    </row>
    <row r="67" spans="2:38">
      <c r="B67" s="94"/>
      <c r="C67" s="75"/>
      <c r="D67" s="16" t="s">
        <v>101</v>
      </c>
      <c r="E67" s="75"/>
      <c r="F67" s="75"/>
      <c r="G67" s="75"/>
      <c r="H67" s="75"/>
      <c r="I67" s="75"/>
      <c r="J67" s="75"/>
      <c r="K67" s="75"/>
      <c r="L67" s="75"/>
    </row>
    <row r="68" spans="2:38" s="113" customFormat="1" ht="26.25" customHeight="1">
      <c r="B68" s="82"/>
      <c r="C68" s="110">
        <v>42002</v>
      </c>
      <c r="D68" s="15" t="s">
        <v>139</v>
      </c>
      <c r="E68" s="111">
        <v>399633.85</v>
      </c>
      <c r="F68" s="111">
        <v>390684.9</v>
      </c>
      <c r="G68" s="112">
        <v>0</v>
      </c>
      <c r="H68" s="112">
        <v>194588</v>
      </c>
      <c r="I68" s="112">
        <v>583764</v>
      </c>
      <c r="J68" s="134">
        <v>583764</v>
      </c>
      <c r="K68" s="135">
        <v>509384.93</v>
      </c>
      <c r="L68" s="144"/>
      <c r="M68" s="136"/>
      <c r="N68" s="136"/>
      <c r="O68" s="136"/>
      <c r="P68" s="136"/>
      <c r="Q68" s="136"/>
      <c r="R68" s="136"/>
      <c r="S68" s="136"/>
      <c r="T68" s="136"/>
      <c r="U68" s="136"/>
    </row>
    <row r="69" spans="2:38" s="113" customFormat="1" ht="58.5" customHeight="1">
      <c r="B69" s="83"/>
      <c r="C69" s="114"/>
      <c r="D69" s="16" t="s">
        <v>140</v>
      </c>
      <c r="E69" s="115"/>
      <c r="F69" s="115"/>
      <c r="G69" s="116"/>
      <c r="H69" s="116"/>
      <c r="I69" s="116"/>
      <c r="J69" s="137"/>
      <c r="K69" s="138"/>
      <c r="L69" s="145"/>
      <c r="M69" s="136"/>
      <c r="N69" s="136"/>
      <c r="O69" s="136"/>
      <c r="P69" s="136"/>
      <c r="Q69" s="136"/>
      <c r="R69" s="136"/>
      <c r="S69" s="136"/>
      <c r="T69" s="136"/>
      <c r="U69" s="136"/>
    </row>
    <row r="70" spans="2:38" s="113" customFormat="1" ht="26.25" customHeight="1">
      <c r="B70" s="83"/>
      <c r="C70" s="114"/>
      <c r="D70" s="15" t="s">
        <v>141</v>
      </c>
      <c r="E70" s="115"/>
      <c r="F70" s="115"/>
      <c r="G70" s="116"/>
      <c r="H70" s="116"/>
      <c r="I70" s="116"/>
      <c r="J70" s="137"/>
      <c r="K70" s="138"/>
      <c r="L70" s="145"/>
      <c r="M70" s="136"/>
      <c r="N70" s="136"/>
      <c r="O70" s="136"/>
      <c r="P70" s="136"/>
      <c r="Q70" s="136"/>
      <c r="R70" s="136"/>
      <c r="S70" s="136"/>
      <c r="T70" s="136"/>
      <c r="U70" s="136"/>
    </row>
    <row r="71" spans="2:38" s="113" customFormat="1" ht="17.25" customHeight="1">
      <c r="B71" s="83"/>
      <c r="C71" s="114"/>
      <c r="D71" s="16" t="s">
        <v>142</v>
      </c>
      <c r="E71" s="115"/>
      <c r="F71" s="115"/>
      <c r="G71" s="116"/>
      <c r="H71" s="116"/>
      <c r="I71" s="116"/>
      <c r="J71" s="137"/>
      <c r="K71" s="138"/>
      <c r="L71" s="145"/>
      <c r="M71" s="136"/>
      <c r="N71" s="136"/>
      <c r="O71" s="136"/>
      <c r="P71" s="136"/>
      <c r="Q71" s="136"/>
      <c r="R71" s="136"/>
      <c r="S71" s="136"/>
      <c r="T71" s="136"/>
      <c r="U71" s="136"/>
    </row>
    <row r="72" spans="2:38" s="113" customFormat="1" ht="26.25" customHeight="1">
      <c r="B72" s="83"/>
      <c r="C72" s="114"/>
      <c r="D72" s="15" t="s">
        <v>143</v>
      </c>
      <c r="E72" s="115"/>
      <c r="F72" s="115"/>
      <c r="G72" s="116"/>
      <c r="H72" s="116"/>
      <c r="I72" s="116"/>
      <c r="J72" s="137"/>
      <c r="K72" s="138"/>
      <c r="L72" s="145"/>
      <c r="M72" s="136"/>
      <c r="N72" s="136"/>
      <c r="O72" s="136"/>
      <c r="P72" s="136"/>
      <c r="Q72" s="136"/>
      <c r="R72" s="136"/>
      <c r="S72" s="136"/>
      <c r="T72" s="136"/>
      <c r="U72" s="136"/>
    </row>
    <row r="73" spans="2:38" s="121" customFormat="1" ht="26.25" customHeight="1">
      <c r="B73" s="94"/>
      <c r="C73" s="117"/>
      <c r="D73" s="118" t="s">
        <v>144</v>
      </c>
      <c r="E73" s="119"/>
      <c r="F73" s="119"/>
      <c r="G73" s="120"/>
      <c r="H73" s="120"/>
      <c r="I73" s="120"/>
      <c r="J73" s="139"/>
      <c r="K73" s="140"/>
      <c r="L73" s="146"/>
      <c r="M73" s="136"/>
      <c r="N73" s="136"/>
      <c r="O73" s="136"/>
      <c r="P73" s="136"/>
      <c r="Q73" s="136"/>
      <c r="R73" s="136"/>
      <c r="S73" s="136"/>
      <c r="T73" s="136"/>
      <c r="U73" s="136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</row>
    <row r="74" spans="2:38">
      <c r="B74" s="82"/>
      <c r="C74" s="64">
        <v>42003</v>
      </c>
      <c r="D74" s="15" t="s">
        <v>45</v>
      </c>
      <c r="E74" s="96">
        <v>3135052.1</v>
      </c>
      <c r="F74" s="96">
        <v>3942223.8</v>
      </c>
      <c r="G74" s="96">
        <v>834227.1</v>
      </c>
      <c r="H74" s="96">
        <f>G74+1251340.6</f>
        <v>2085567.7000000002</v>
      </c>
      <c r="I74" s="96">
        <f>H74+837979</f>
        <v>2923546.7</v>
      </c>
      <c r="J74" s="96">
        <f>I74+1251340.6</f>
        <v>4174887.3000000003</v>
      </c>
      <c r="K74" s="96">
        <v>3520180.4</v>
      </c>
      <c r="L74" s="96">
        <v>2700889.8</v>
      </c>
    </row>
    <row r="75" spans="2:38" ht="76.5">
      <c r="B75" s="83"/>
      <c r="C75" s="65"/>
      <c r="D75" s="16" t="s">
        <v>104</v>
      </c>
      <c r="E75" s="65"/>
      <c r="F75" s="65"/>
      <c r="G75" s="65"/>
      <c r="H75" s="65"/>
      <c r="I75" s="65"/>
      <c r="J75" s="65"/>
      <c r="K75" s="65"/>
      <c r="L75" s="65"/>
    </row>
    <row r="76" spans="2:38">
      <c r="B76" s="83"/>
      <c r="C76" s="65"/>
      <c r="D76" s="15" t="s">
        <v>46</v>
      </c>
      <c r="E76" s="65"/>
      <c r="F76" s="65"/>
      <c r="G76" s="65"/>
      <c r="H76" s="65"/>
      <c r="I76" s="65"/>
      <c r="J76" s="65"/>
      <c r="K76" s="65"/>
      <c r="L76" s="65"/>
    </row>
    <row r="77" spans="2:38" ht="106.5" customHeight="1">
      <c r="B77" s="83"/>
      <c r="C77" s="65"/>
      <c r="D77" s="16" t="s">
        <v>174</v>
      </c>
      <c r="E77" s="65"/>
      <c r="F77" s="65"/>
      <c r="G77" s="65"/>
      <c r="H77" s="65"/>
      <c r="I77" s="65"/>
      <c r="J77" s="65"/>
      <c r="K77" s="65"/>
      <c r="L77" s="65"/>
    </row>
    <row r="78" spans="2:38">
      <c r="B78" s="83"/>
      <c r="C78" s="65"/>
      <c r="D78" s="15" t="s">
        <v>47</v>
      </c>
      <c r="E78" s="65"/>
      <c r="F78" s="65"/>
      <c r="G78" s="65"/>
      <c r="H78" s="65"/>
      <c r="I78" s="65"/>
      <c r="J78" s="65"/>
      <c r="K78" s="65"/>
      <c r="L78" s="65"/>
    </row>
    <row r="79" spans="2:38">
      <c r="B79" s="94"/>
      <c r="C79" s="75"/>
      <c r="D79" s="16" t="s">
        <v>101</v>
      </c>
      <c r="E79" s="75"/>
      <c r="F79" s="75"/>
      <c r="G79" s="75"/>
      <c r="H79" s="75"/>
      <c r="I79" s="75"/>
      <c r="J79" s="75"/>
      <c r="K79" s="75"/>
      <c r="L79" s="75"/>
    </row>
    <row r="80" spans="2:38">
      <c r="B80" s="82"/>
      <c r="C80" s="64">
        <v>42004</v>
      </c>
      <c r="D80" s="15" t="s">
        <v>45</v>
      </c>
      <c r="E80" s="96">
        <v>41770061.200000003</v>
      </c>
      <c r="F80" s="96">
        <v>15131286.1</v>
      </c>
      <c r="G80" s="103">
        <v>5963168.7000000002</v>
      </c>
      <c r="H80" s="103">
        <f>G80+4887297.9</f>
        <v>10850466.600000001</v>
      </c>
      <c r="I80" s="103">
        <f>H80+7126785.4</f>
        <v>17977252</v>
      </c>
      <c r="J80" s="103">
        <f>I80+1911827.1</f>
        <v>19889079.100000001</v>
      </c>
      <c r="K80" s="96">
        <v>37008205.299999997</v>
      </c>
      <c r="L80" s="100">
        <v>0</v>
      </c>
    </row>
    <row r="81" spans="2:12" ht="63" customHeight="1">
      <c r="B81" s="83"/>
      <c r="C81" s="65"/>
      <c r="D81" s="16" t="s">
        <v>105</v>
      </c>
      <c r="E81" s="65"/>
      <c r="F81" s="65"/>
      <c r="G81" s="105"/>
      <c r="H81" s="105"/>
      <c r="I81" s="105"/>
      <c r="J81" s="105"/>
      <c r="K81" s="65"/>
      <c r="L81" s="65"/>
    </row>
    <row r="82" spans="2:12">
      <c r="B82" s="83"/>
      <c r="C82" s="65"/>
      <c r="D82" s="15" t="s">
        <v>46</v>
      </c>
      <c r="E82" s="65"/>
      <c r="F82" s="65"/>
      <c r="G82" s="65"/>
      <c r="H82" s="65"/>
      <c r="I82" s="65"/>
      <c r="J82" s="65"/>
      <c r="K82" s="65"/>
      <c r="L82" s="65"/>
    </row>
    <row r="83" spans="2:12" ht="25.5">
      <c r="B83" s="83"/>
      <c r="C83" s="65"/>
      <c r="D83" s="16" t="s">
        <v>99</v>
      </c>
      <c r="E83" s="65"/>
      <c r="F83" s="65"/>
      <c r="G83" s="65"/>
      <c r="H83" s="65"/>
      <c r="I83" s="65"/>
      <c r="J83" s="65"/>
      <c r="K83" s="65"/>
      <c r="L83" s="65"/>
    </row>
    <row r="84" spans="2:12">
      <c r="B84" s="83"/>
      <c r="C84" s="65"/>
      <c r="D84" s="15" t="s">
        <v>47</v>
      </c>
      <c r="E84" s="65"/>
      <c r="F84" s="65"/>
      <c r="G84" s="65"/>
      <c r="H84" s="65"/>
      <c r="I84" s="65"/>
      <c r="J84" s="65"/>
      <c r="K84" s="65"/>
      <c r="L84" s="65"/>
    </row>
    <row r="85" spans="2:12">
      <c r="B85" s="94"/>
      <c r="C85" s="75"/>
      <c r="D85" s="16" t="s">
        <v>101</v>
      </c>
      <c r="E85" s="75"/>
      <c r="F85" s="75"/>
      <c r="G85" s="75"/>
      <c r="H85" s="75"/>
      <c r="I85" s="75"/>
      <c r="J85" s="75"/>
      <c r="K85" s="75"/>
      <c r="L85" s="75"/>
    </row>
  </sheetData>
  <mergeCells count="1">
    <mergeCell ref="L68:L7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2"/>
  <sheetViews>
    <sheetView topLeftCell="A4" zoomScaleNormal="100" workbookViewId="0">
      <selection activeCell="F17" sqref="F17"/>
    </sheetView>
  </sheetViews>
  <sheetFormatPr defaultRowHeight="1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>
      <c r="B1" s="9" t="s">
        <v>25</v>
      </c>
    </row>
    <row r="3" spans="2:9" ht="32.25" customHeight="1">
      <c r="B3" s="18" t="s">
        <v>49</v>
      </c>
      <c r="C3" s="14">
        <v>104009</v>
      </c>
    </row>
    <row r="4" spans="2:9" ht="36" customHeight="1">
      <c r="B4" s="18" t="s">
        <v>26</v>
      </c>
      <c r="C4" s="14" t="s">
        <v>80</v>
      </c>
    </row>
    <row r="6" spans="2:9">
      <c r="B6" s="9" t="s">
        <v>50</v>
      </c>
    </row>
    <row r="7" spans="2:9">
      <c r="B7" s="5"/>
    </row>
    <row r="8" spans="2:9" ht="51">
      <c r="B8" s="70" t="s">
        <v>51</v>
      </c>
      <c r="C8" s="70" t="s">
        <v>52</v>
      </c>
      <c r="D8" s="84" t="s">
        <v>53</v>
      </c>
      <c r="E8" s="95"/>
      <c r="F8" s="95"/>
      <c r="G8" s="95"/>
      <c r="H8" s="85"/>
      <c r="I8" s="70" t="s">
        <v>54</v>
      </c>
    </row>
    <row r="9" spans="2:9">
      <c r="B9" s="87"/>
      <c r="C9" s="87"/>
      <c r="D9" s="70" t="s">
        <v>55</v>
      </c>
      <c r="E9" s="84" t="s">
        <v>56</v>
      </c>
      <c r="F9" s="85"/>
      <c r="G9" s="84" t="s">
        <v>57</v>
      </c>
      <c r="H9" s="85"/>
      <c r="I9" s="87"/>
    </row>
    <row r="10" spans="2:9" ht="30" customHeight="1">
      <c r="B10" s="71"/>
      <c r="C10" s="71"/>
      <c r="D10" s="71"/>
      <c r="E10" s="86" t="s">
        <v>58</v>
      </c>
      <c r="F10" s="86" t="s">
        <v>59</v>
      </c>
      <c r="G10" s="86" t="s">
        <v>58</v>
      </c>
      <c r="H10" s="86" t="s">
        <v>59</v>
      </c>
      <c r="I10" s="71"/>
    </row>
    <row r="11" spans="2:9" ht="60.75" customHeight="1">
      <c r="B11" s="147" t="s">
        <v>82</v>
      </c>
      <c r="C11" s="147" t="s">
        <v>129</v>
      </c>
      <c r="D11" s="19" t="s">
        <v>128</v>
      </c>
      <c r="E11" s="19">
        <v>33</v>
      </c>
      <c r="F11" s="19" t="s">
        <v>173</v>
      </c>
      <c r="G11" s="19">
        <v>6</v>
      </c>
      <c r="H11" s="19" t="s">
        <v>137</v>
      </c>
      <c r="I11" s="19"/>
    </row>
    <row r="12" spans="2:9" ht="45.75" customHeight="1">
      <c r="B12" s="148"/>
      <c r="C12" s="148"/>
      <c r="D12" s="104" t="s">
        <v>130</v>
      </c>
      <c r="E12" s="19">
        <v>14</v>
      </c>
      <c r="F12" s="19" t="s">
        <v>173</v>
      </c>
      <c r="G12" s="19">
        <v>2</v>
      </c>
      <c r="H12" s="19" t="s">
        <v>137</v>
      </c>
      <c r="I12" s="19"/>
    </row>
    <row r="13" spans="2:9" ht="63" customHeight="1">
      <c r="B13" s="148"/>
      <c r="C13" s="148"/>
      <c r="D13" s="19" t="s">
        <v>131</v>
      </c>
      <c r="E13" s="19">
        <v>250</v>
      </c>
      <c r="F13" s="19" t="s">
        <v>173</v>
      </c>
      <c r="G13" s="19">
        <v>380</v>
      </c>
      <c r="H13" s="19" t="s">
        <v>138</v>
      </c>
      <c r="I13" s="19"/>
    </row>
    <row r="14" spans="2:9" ht="77.25" customHeight="1">
      <c r="B14" s="148"/>
      <c r="C14" s="148"/>
      <c r="D14" s="19" t="s">
        <v>132</v>
      </c>
      <c r="E14" s="19">
        <v>0.31</v>
      </c>
      <c r="F14" s="19" t="s">
        <v>173</v>
      </c>
      <c r="G14" s="19">
        <v>0.14000000000000001</v>
      </c>
      <c r="H14" s="19" t="s">
        <v>137</v>
      </c>
      <c r="I14" s="19"/>
    </row>
    <row r="15" spans="2:9" ht="46.5" customHeight="1">
      <c r="B15" s="148"/>
      <c r="C15" s="148"/>
      <c r="D15" s="19" t="s">
        <v>133</v>
      </c>
      <c r="E15" s="19">
        <v>20</v>
      </c>
      <c r="F15" s="19" t="s">
        <v>173</v>
      </c>
      <c r="G15" s="19">
        <v>0</v>
      </c>
      <c r="H15" s="19" t="s">
        <v>138</v>
      </c>
      <c r="I15" s="19"/>
    </row>
    <row r="16" spans="2:9" ht="46.5" customHeight="1">
      <c r="B16" s="148"/>
      <c r="C16" s="148"/>
      <c r="D16" s="19" t="s">
        <v>134</v>
      </c>
      <c r="E16" s="19">
        <v>250</v>
      </c>
      <c r="F16" s="19" t="s">
        <v>173</v>
      </c>
      <c r="G16" s="19">
        <v>310</v>
      </c>
      <c r="H16" s="19" t="s">
        <v>137</v>
      </c>
      <c r="I16" s="19"/>
    </row>
    <row r="17" spans="2:9" ht="77.25" customHeight="1">
      <c r="B17" s="149"/>
      <c r="C17" s="149"/>
      <c r="D17" s="104" t="s">
        <v>127</v>
      </c>
      <c r="E17" s="19">
        <v>2400</v>
      </c>
      <c r="F17" s="19" t="s">
        <v>173</v>
      </c>
      <c r="G17" s="19" t="s">
        <v>136</v>
      </c>
      <c r="H17" s="19" t="s">
        <v>137</v>
      </c>
      <c r="I17" s="19"/>
    </row>
    <row r="18" spans="2:9" ht="17.25">
      <c r="B18" s="4"/>
    </row>
    <row r="20" spans="2:9">
      <c r="B20" s="3"/>
    </row>
    <row r="21" spans="2:9">
      <c r="B21" s="3"/>
    </row>
    <row r="22" spans="2:9">
      <c r="B22" s="3"/>
    </row>
  </sheetData>
  <mergeCells count="2">
    <mergeCell ref="B11:B17"/>
    <mergeCell ref="C11:C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O198"/>
  <sheetViews>
    <sheetView topLeftCell="A182" zoomScale="85" zoomScaleNormal="85" workbookViewId="0">
      <selection activeCell="C172" sqref="C172"/>
    </sheetView>
  </sheetViews>
  <sheetFormatPr defaultRowHeight="15"/>
  <cols>
    <col min="1" max="1" width="4" customWidth="1"/>
    <col min="2" max="2" width="44.85546875" customWidth="1"/>
    <col min="3" max="3" width="62.140625" customWidth="1"/>
    <col min="4" max="4" width="14.140625" customWidth="1"/>
    <col min="5" max="5" width="13" customWidth="1"/>
    <col min="6" max="6" width="14.5703125" customWidth="1"/>
    <col min="7" max="7" width="13.28515625" customWidth="1"/>
    <col min="8" max="8" width="15.28515625" customWidth="1"/>
    <col min="9" max="9" width="14.42578125" customWidth="1"/>
    <col min="10" max="10" width="13.140625" customWidth="1"/>
    <col min="11" max="11" width="11.85546875" customWidth="1"/>
    <col min="12" max="12" width="12.85546875" customWidth="1"/>
  </cols>
  <sheetData>
    <row r="1" spans="2:12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2:12">
      <c r="B2" s="9" t="s">
        <v>25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>
      <c r="B3" s="21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ht="29.25" customHeight="1">
      <c r="B4" s="18" t="s">
        <v>60</v>
      </c>
      <c r="C4" s="14">
        <v>104009</v>
      </c>
      <c r="D4" s="13"/>
      <c r="E4" s="13"/>
      <c r="F4" s="13"/>
      <c r="G4" s="13"/>
      <c r="H4" s="13"/>
      <c r="I4" s="13"/>
      <c r="J4" s="13"/>
      <c r="K4" s="13"/>
      <c r="L4" s="13"/>
    </row>
    <row r="5" spans="2:12" ht="25.5">
      <c r="B5" s="18" t="s">
        <v>61</v>
      </c>
      <c r="C5" s="14" t="s">
        <v>80</v>
      </c>
      <c r="D5" s="13"/>
      <c r="E5" s="13"/>
      <c r="F5" s="13"/>
      <c r="G5" s="13"/>
      <c r="H5" s="13"/>
      <c r="I5" s="13"/>
      <c r="J5" s="13"/>
      <c r="K5" s="13"/>
      <c r="L5" s="13"/>
    </row>
    <row r="6" spans="2:1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>
      <c r="B7" s="9" t="s">
        <v>62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2:12">
      <c r="B9" s="22" t="s">
        <v>63</v>
      </c>
      <c r="C9" s="22" t="s">
        <v>64</v>
      </c>
      <c r="D9" s="13"/>
      <c r="E9" s="13"/>
      <c r="F9" s="13"/>
      <c r="G9" s="13"/>
      <c r="H9" s="13"/>
      <c r="I9" s="13"/>
      <c r="J9" s="13"/>
      <c r="K9" s="13"/>
      <c r="L9" s="13"/>
    </row>
    <row r="10" spans="2:12">
      <c r="B10" s="14">
        <v>1167</v>
      </c>
      <c r="C10" s="16" t="s">
        <v>81</v>
      </c>
      <c r="D10" s="13"/>
      <c r="E10" s="13"/>
      <c r="F10" s="13"/>
      <c r="G10" s="13"/>
      <c r="H10" s="13"/>
      <c r="I10" s="13"/>
      <c r="J10" s="13"/>
      <c r="K10" s="13"/>
      <c r="L10" s="13"/>
    </row>
    <row r="11" spans="2:12">
      <c r="B11" s="2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2:12">
      <c r="B12" s="24" t="s">
        <v>65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2:12">
      <c r="B13" s="2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2:12">
      <c r="B14" s="18" t="s">
        <v>66</v>
      </c>
      <c r="C14" s="14" t="s">
        <v>106</v>
      </c>
      <c r="D14" s="20"/>
      <c r="E14" s="20"/>
      <c r="F14" s="13"/>
      <c r="G14" s="13"/>
      <c r="H14" s="13"/>
      <c r="I14" s="13"/>
      <c r="J14" s="13"/>
      <c r="K14" s="13"/>
      <c r="L14" s="13"/>
    </row>
    <row r="15" spans="2:12" ht="25.5">
      <c r="B15" s="18" t="s">
        <v>67</v>
      </c>
      <c r="C15" s="14">
        <v>104009</v>
      </c>
      <c r="D15" s="13"/>
      <c r="E15" s="13"/>
      <c r="F15" s="13"/>
      <c r="G15" s="13"/>
      <c r="H15" s="13"/>
      <c r="I15" s="13"/>
      <c r="J15" s="13"/>
      <c r="K15" s="13"/>
      <c r="L15" s="13"/>
    </row>
    <row r="16" spans="2:12" ht="25.5">
      <c r="B16" s="18" t="s">
        <v>68</v>
      </c>
      <c r="C16" s="14" t="s">
        <v>80</v>
      </c>
      <c r="D16" s="13"/>
      <c r="E16" s="13"/>
      <c r="F16" s="13"/>
      <c r="G16" s="13"/>
      <c r="H16" s="13"/>
      <c r="I16" s="13"/>
      <c r="J16" s="13"/>
      <c r="K16" s="13"/>
      <c r="L16" s="13"/>
    </row>
    <row r="17" spans="2:12" ht="26.25" customHeight="1">
      <c r="B17" s="18" t="s">
        <v>69</v>
      </c>
      <c r="C17" s="14">
        <v>1167</v>
      </c>
      <c r="D17" s="150" t="s">
        <v>70</v>
      </c>
      <c r="E17" s="151"/>
      <c r="F17" s="151"/>
      <c r="G17" s="151"/>
      <c r="H17" s="151"/>
      <c r="I17" s="151"/>
      <c r="J17" s="151"/>
      <c r="K17" s="151"/>
      <c r="L17" s="152"/>
    </row>
    <row r="18" spans="2:12" ht="15" customHeight="1">
      <c r="B18" s="18" t="s">
        <v>71</v>
      </c>
      <c r="C18" s="14">
        <v>11001</v>
      </c>
      <c r="D18" s="70" t="s">
        <v>72</v>
      </c>
      <c r="E18" s="70" t="s">
        <v>31</v>
      </c>
      <c r="F18" s="88" t="s">
        <v>32</v>
      </c>
      <c r="G18" s="88" t="s">
        <v>33</v>
      </c>
      <c r="H18" s="88" t="s">
        <v>34</v>
      </c>
      <c r="I18" s="70" t="s">
        <v>35</v>
      </c>
      <c r="J18" s="70" t="s">
        <v>73</v>
      </c>
      <c r="K18" s="70" t="s">
        <v>74</v>
      </c>
      <c r="L18" s="91" t="s">
        <v>75</v>
      </c>
    </row>
    <row r="19" spans="2:12" ht="38.25">
      <c r="B19" s="25" t="s">
        <v>45</v>
      </c>
      <c r="C19" s="98" t="s">
        <v>85</v>
      </c>
      <c r="D19" s="87"/>
      <c r="E19" s="87"/>
      <c r="F19" s="89"/>
      <c r="G19" s="89"/>
      <c r="H19" s="89"/>
      <c r="I19" s="87"/>
      <c r="J19" s="87"/>
      <c r="K19" s="87"/>
      <c r="L19" s="92"/>
    </row>
    <row r="20" spans="2:12" ht="38.25">
      <c r="B20" s="25" t="s">
        <v>76</v>
      </c>
      <c r="C20" s="98" t="s">
        <v>86</v>
      </c>
      <c r="D20" s="87"/>
      <c r="E20" s="87"/>
      <c r="F20" s="89"/>
      <c r="G20" s="89"/>
      <c r="H20" s="89"/>
      <c r="I20" s="87"/>
      <c r="J20" s="87"/>
      <c r="K20" s="87"/>
      <c r="L20" s="92"/>
    </row>
    <row r="21" spans="2:12">
      <c r="B21" s="25" t="s">
        <v>47</v>
      </c>
      <c r="C21" s="17" t="s">
        <v>87</v>
      </c>
      <c r="D21" s="87"/>
      <c r="E21" s="87"/>
      <c r="F21" s="89"/>
      <c r="G21" s="89"/>
      <c r="H21" s="89"/>
      <c r="I21" s="87"/>
      <c r="J21" s="87"/>
      <c r="K21" s="87"/>
      <c r="L21" s="92"/>
    </row>
    <row r="22" spans="2:12" ht="15" customHeight="1">
      <c r="B22" s="14" t="s">
        <v>77</v>
      </c>
      <c r="C22" s="14" t="s">
        <v>107</v>
      </c>
      <c r="D22" s="87"/>
      <c r="E22" s="87"/>
      <c r="F22" s="89"/>
      <c r="G22" s="89"/>
      <c r="H22" s="89"/>
      <c r="I22" s="87"/>
      <c r="J22" s="87"/>
      <c r="K22" s="87"/>
      <c r="L22" s="92"/>
    </row>
    <row r="23" spans="2:12">
      <c r="B23" s="79"/>
      <c r="C23" s="81" t="s">
        <v>78</v>
      </c>
      <c r="D23" s="71"/>
      <c r="E23" s="71"/>
      <c r="F23" s="90"/>
      <c r="G23" s="90"/>
      <c r="H23" s="90"/>
      <c r="I23" s="71"/>
      <c r="J23" s="71"/>
      <c r="K23" s="71"/>
      <c r="L23" s="93"/>
    </row>
    <row r="24" spans="2:12">
      <c r="B24" s="14" t="s">
        <v>108</v>
      </c>
      <c r="C24" s="17" t="s">
        <v>109</v>
      </c>
      <c r="D24" s="26">
        <v>1</v>
      </c>
      <c r="E24" s="26">
        <v>1</v>
      </c>
      <c r="F24" s="26"/>
      <c r="G24" s="26"/>
      <c r="H24" s="26"/>
      <c r="I24" s="26">
        <v>1</v>
      </c>
      <c r="J24" s="26">
        <v>1</v>
      </c>
      <c r="K24" s="26">
        <v>1</v>
      </c>
      <c r="L24" s="26"/>
    </row>
    <row r="25" spans="2:12" ht="15" customHeight="1">
      <c r="B25" s="29" t="s">
        <v>79</v>
      </c>
      <c r="C25" s="30"/>
      <c r="D25" s="106">
        <v>55531.8</v>
      </c>
      <c r="E25" s="106">
        <v>34610.6</v>
      </c>
      <c r="F25" s="106">
        <v>14899.4</v>
      </c>
      <c r="G25" s="106">
        <f>F25+22349.1</f>
        <v>37248.5</v>
      </c>
      <c r="H25" s="106">
        <f>G25+21009.9</f>
        <v>58258.400000000001</v>
      </c>
      <c r="I25" s="106">
        <f>H25+22349.1</f>
        <v>80607.5</v>
      </c>
      <c r="J25" s="106">
        <v>50808.7</v>
      </c>
      <c r="K25" s="106">
        <v>37946.1</v>
      </c>
      <c r="L25" s="26"/>
    </row>
    <row r="26" spans="2:12">
      <c r="B26" s="7"/>
      <c r="C26" s="7"/>
      <c r="D26" s="8"/>
      <c r="E26" s="7"/>
      <c r="F26" s="7"/>
      <c r="G26" s="7"/>
      <c r="H26" s="7"/>
      <c r="I26" s="7"/>
      <c r="J26" s="7"/>
      <c r="K26" s="7"/>
      <c r="L26" s="7"/>
    </row>
    <row r="27" spans="2:12" ht="17.25">
      <c r="B27" s="2"/>
    </row>
    <row r="28" spans="2:12">
      <c r="B28" s="24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2:12"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2:12">
      <c r="B30" s="18" t="s">
        <v>66</v>
      </c>
      <c r="C30" s="14" t="s">
        <v>106</v>
      </c>
      <c r="D30" s="20"/>
      <c r="E30" s="20"/>
      <c r="F30" s="13"/>
      <c r="G30" s="13"/>
      <c r="H30" s="13"/>
      <c r="I30" s="13"/>
      <c r="J30" s="13"/>
      <c r="K30" s="13"/>
      <c r="L30" s="13"/>
    </row>
    <row r="31" spans="2:12" ht="25.5">
      <c r="B31" s="18" t="s">
        <v>67</v>
      </c>
      <c r="C31" s="14">
        <v>104009</v>
      </c>
      <c r="D31" s="13"/>
      <c r="E31" s="13"/>
      <c r="F31" s="13"/>
      <c r="G31" s="13"/>
      <c r="H31" s="13"/>
      <c r="I31" s="13"/>
      <c r="J31" s="13"/>
      <c r="K31" s="13"/>
      <c r="L31" s="13"/>
    </row>
    <row r="32" spans="2:12" ht="25.5">
      <c r="B32" s="18" t="s">
        <v>68</v>
      </c>
      <c r="C32" s="14" t="s">
        <v>80</v>
      </c>
      <c r="D32" s="13"/>
      <c r="E32" s="13"/>
      <c r="F32" s="13"/>
      <c r="G32" s="13"/>
      <c r="H32" s="13"/>
      <c r="I32" s="13"/>
      <c r="J32" s="13"/>
      <c r="K32" s="13"/>
      <c r="L32" s="13"/>
    </row>
    <row r="33" spans="2:12" ht="15.75" customHeight="1">
      <c r="B33" s="18" t="s">
        <v>69</v>
      </c>
      <c r="C33" s="14">
        <v>1167</v>
      </c>
      <c r="D33" s="150" t="s">
        <v>70</v>
      </c>
      <c r="E33" s="151"/>
      <c r="F33" s="151"/>
      <c r="G33" s="151"/>
      <c r="H33" s="151"/>
      <c r="I33" s="151"/>
      <c r="J33" s="151"/>
      <c r="K33" s="151"/>
      <c r="L33" s="152"/>
    </row>
    <row r="34" spans="2:12" ht="15" customHeight="1">
      <c r="B34" s="18" t="s">
        <v>71</v>
      </c>
      <c r="C34" s="14">
        <v>11003</v>
      </c>
      <c r="D34" s="70" t="s">
        <v>72</v>
      </c>
      <c r="E34" s="70" t="s">
        <v>31</v>
      </c>
      <c r="F34" s="88" t="s">
        <v>32</v>
      </c>
      <c r="G34" s="88" t="s">
        <v>33</v>
      </c>
      <c r="H34" s="88" t="s">
        <v>34</v>
      </c>
      <c r="I34" s="70" t="s">
        <v>35</v>
      </c>
      <c r="J34" s="70" t="s">
        <v>73</v>
      </c>
      <c r="K34" s="70" t="s">
        <v>74</v>
      </c>
      <c r="L34" s="91" t="s">
        <v>75</v>
      </c>
    </row>
    <row r="35" spans="2:12" ht="38.25">
      <c r="B35" s="25" t="s">
        <v>45</v>
      </c>
      <c r="C35" s="98" t="s">
        <v>84</v>
      </c>
      <c r="D35" s="87"/>
      <c r="E35" s="87"/>
      <c r="F35" s="89"/>
      <c r="G35" s="89"/>
      <c r="H35" s="89"/>
      <c r="I35" s="87"/>
      <c r="J35" s="87"/>
      <c r="K35" s="87"/>
      <c r="L35" s="92"/>
    </row>
    <row r="36" spans="2:12" ht="51">
      <c r="B36" s="25" t="s">
        <v>76</v>
      </c>
      <c r="C36" s="102" t="s">
        <v>88</v>
      </c>
      <c r="D36" s="87"/>
      <c r="E36" s="87"/>
      <c r="F36" s="89"/>
      <c r="G36" s="89"/>
      <c r="H36" s="89"/>
      <c r="I36" s="87"/>
      <c r="J36" s="87"/>
      <c r="K36" s="87"/>
      <c r="L36" s="92"/>
    </row>
    <row r="37" spans="2:12">
      <c r="B37" s="25" t="s">
        <v>47</v>
      </c>
      <c r="C37" s="17" t="s">
        <v>87</v>
      </c>
      <c r="D37" s="87"/>
      <c r="E37" s="87"/>
      <c r="F37" s="89"/>
      <c r="G37" s="89"/>
      <c r="H37" s="89"/>
      <c r="I37" s="87"/>
      <c r="J37" s="87"/>
      <c r="K37" s="87"/>
      <c r="L37" s="92"/>
    </row>
    <row r="38" spans="2:12" ht="15" customHeight="1">
      <c r="B38" s="14" t="s">
        <v>77</v>
      </c>
      <c r="C38" s="14" t="s">
        <v>107</v>
      </c>
      <c r="D38" s="87"/>
      <c r="E38" s="87"/>
      <c r="F38" s="89"/>
      <c r="G38" s="89"/>
      <c r="H38" s="89"/>
      <c r="I38" s="87"/>
      <c r="J38" s="87"/>
      <c r="K38" s="87"/>
      <c r="L38" s="92"/>
    </row>
    <row r="39" spans="2:12">
      <c r="B39" s="79"/>
      <c r="C39" s="81" t="s">
        <v>78</v>
      </c>
      <c r="D39" s="71"/>
      <c r="E39" s="71"/>
      <c r="F39" s="90"/>
      <c r="G39" s="90"/>
      <c r="H39" s="90"/>
      <c r="I39" s="71"/>
      <c r="J39" s="71"/>
      <c r="K39" s="71"/>
      <c r="L39" s="93"/>
    </row>
    <row r="40" spans="2:12">
      <c r="B40" s="14" t="s">
        <v>108</v>
      </c>
      <c r="C40" s="17" t="s">
        <v>109</v>
      </c>
      <c r="D40" s="26">
        <v>1</v>
      </c>
      <c r="E40" s="26">
        <v>1</v>
      </c>
      <c r="F40" s="26"/>
      <c r="G40" s="26"/>
      <c r="H40" s="26"/>
      <c r="I40" s="26">
        <v>1</v>
      </c>
      <c r="J40" s="26"/>
      <c r="K40" s="26"/>
      <c r="L40" s="26"/>
    </row>
    <row r="41" spans="2:12" ht="15" customHeight="1">
      <c r="B41" s="29" t="s">
        <v>79</v>
      </c>
      <c r="C41" s="30"/>
      <c r="D41" s="106">
        <v>282077.09999999998</v>
      </c>
      <c r="E41" s="106">
        <v>220970.2</v>
      </c>
      <c r="F41" s="106">
        <v>248560.6</v>
      </c>
      <c r="G41" s="106">
        <f>F41+514781.9</f>
        <v>763342.5</v>
      </c>
      <c r="H41" s="106">
        <f>G41+248560.5</f>
        <v>1011903</v>
      </c>
      <c r="I41" s="106">
        <f>H41+514781.9</f>
        <v>1526684.9</v>
      </c>
      <c r="J41" s="107">
        <v>0</v>
      </c>
      <c r="K41" s="107">
        <v>0</v>
      </c>
      <c r="L41" s="26"/>
    </row>
    <row r="43" spans="2:12">
      <c r="B43" s="24" t="s">
        <v>65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2:12">
      <c r="B44" s="2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2:12">
      <c r="B45" s="18" t="s">
        <v>66</v>
      </c>
      <c r="C45" s="14" t="s">
        <v>106</v>
      </c>
      <c r="D45" s="20"/>
      <c r="E45" s="20"/>
      <c r="F45" s="13"/>
      <c r="G45" s="13"/>
      <c r="H45" s="13"/>
      <c r="I45" s="13"/>
      <c r="J45" s="13"/>
      <c r="K45" s="13"/>
      <c r="L45" s="13"/>
    </row>
    <row r="46" spans="2:12" ht="25.5">
      <c r="B46" s="18" t="s">
        <v>67</v>
      </c>
      <c r="C46" s="14">
        <v>104009</v>
      </c>
      <c r="D46" s="13"/>
      <c r="E46" s="13"/>
      <c r="F46" s="13"/>
      <c r="G46" s="13"/>
      <c r="H46" s="13"/>
      <c r="I46" s="13"/>
      <c r="J46" s="13"/>
      <c r="K46" s="13"/>
      <c r="L46" s="13"/>
    </row>
    <row r="47" spans="2:12" ht="25.5">
      <c r="B47" s="18" t="s">
        <v>68</v>
      </c>
      <c r="C47" s="14" t="s">
        <v>80</v>
      </c>
      <c r="D47" s="13"/>
      <c r="E47" s="13"/>
      <c r="F47" s="13"/>
      <c r="G47" s="13"/>
      <c r="H47" s="13"/>
      <c r="I47" s="13"/>
      <c r="J47" s="13"/>
      <c r="K47" s="13"/>
      <c r="L47" s="13"/>
    </row>
    <row r="48" spans="2:12" ht="19.5" customHeight="1">
      <c r="B48" s="18" t="s">
        <v>69</v>
      </c>
      <c r="C48" s="14">
        <v>1167</v>
      </c>
      <c r="D48" s="150" t="s">
        <v>70</v>
      </c>
      <c r="E48" s="151"/>
      <c r="F48" s="151"/>
      <c r="G48" s="151"/>
      <c r="H48" s="151"/>
      <c r="I48" s="151"/>
      <c r="J48" s="151"/>
      <c r="K48" s="151"/>
      <c r="L48" s="152"/>
    </row>
    <row r="49" spans="2:12" ht="15" customHeight="1">
      <c r="B49" s="18" t="s">
        <v>71</v>
      </c>
      <c r="C49" s="14">
        <v>11004</v>
      </c>
      <c r="D49" s="70" t="s">
        <v>72</v>
      </c>
      <c r="E49" s="70" t="s">
        <v>31</v>
      </c>
      <c r="F49" s="88" t="s">
        <v>32</v>
      </c>
      <c r="G49" s="88" t="s">
        <v>33</v>
      </c>
      <c r="H49" s="88" t="s">
        <v>34</v>
      </c>
      <c r="I49" s="70" t="s">
        <v>35</v>
      </c>
      <c r="J49" s="70" t="s">
        <v>73</v>
      </c>
      <c r="K49" s="70" t="s">
        <v>74</v>
      </c>
      <c r="L49" s="91" t="s">
        <v>75</v>
      </c>
    </row>
    <row r="50" spans="2:12" ht="51">
      <c r="B50" s="25" t="s">
        <v>45</v>
      </c>
      <c r="C50" s="16" t="s">
        <v>89</v>
      </c>
      <c r="D50" s="87"/>
      <c r="E50" s="87"/>
      <c r="F50" s="89"/>
      <c r="G50" s="89"/>
      <c r="H50" s="89"/>
      <c r="I50" s="87"/>
      <c r="J50" s="87"/>
      <c r="K50" s="87"/>
      <c r="L50" s="92"/>
    </row>
    <row r="51" spans="2:12" ht="51">
      <c r="B51" s="25" t="s">
        <v>76</v>
      </c>
      <c r="C51" s="16" t="s">
        <v>90</v>
      </c>
      <c r="D51" s="87"/>
      <c r="E51" s="87"/>
      <c r="F51" s="89"/>
      <c r="G51" s="89"/>
      <c r="H51" s="89"/>
      <c r="I51" s="87"/>
      <c r="J51" s="87"/>
      <c r="K51" s="87"/>
      <c r="L51" s="92"/>
    </row>
    <row r="52" spans="2:12">
      <c r="B52" s="25" t="s">
        <v>47</v>
      </c>
      <c r="C52" s="17" t="s">
        <v>87</v>
      </c>
      <c r="D52" s="87"/>
      <c r="E52" s="87"/>
      <c r="F52" s="89"/>
      <c r="G52" s="89"/>
      <c r="H52" s="89"/>
      <c r="I52" s="87"/>
      <c r="J52" s="87"/>
      <c r="K52" s="87"/>
      <c r="L52" s="92"/>
    </row>
    <row r="53" spans="2:12" ht="15" customHeight="1">
      <c r="B53" s="14" t="s">
        <v>77</v>
      </c>
      <c r="C53" s="14" t="s">
        <v>110</v>
      </c>
      <c r="D53" s="87"/>
      <c r="E53" s="87"/>
      <c r="F53" s="89"/>
      <c r="G53" s="89"/>
      <c r="H53" s="89"/>
      <c r="I53" s="87"/>
      <c r="J53" s="87"/>
      <c r="K53" s="87"/>
      <c r="L53" s="92"/>
    </row>
    <row r="54" spans="2:12">
      <c r="B54" s="79"/>
      <c r="C54" s="81" t="s">
        <v>78</v>
      </c>
      <c r="D54" s="71"/>
      <c r="E54" s="71"/>
      <c r="F54" s="90"/>
      <c r="G54" s="90"/>
      <c r="H54" s="90"/>
      <c r="I54" s="71"/>
      <c r="J54" s="71"/>
      <c r="K54" s="71"/>
      <c r="L54" s="93"/>
    </row>
    <row r="55" spans="2:12">
      <c r="B55" s="14" t="s">
        <v>108</v>
      </c>
      <c r="C55" s="17" t="s">
        <v>109</v>
      </c>
      <c r="D55" s="26">
        <v>1</v>
      </c>
      <c r="E55" s="26">
        <v>1</v>
      </c>
      <c r="F55" s="26"/>
      <c r="G55" s="26"/>
      <c r="H55" s="26"/>
      <c r="I55" s="26"/>
      <c r="J55" s="26"/>
      <c r="K55" s="26"/>
      <c r="L55" s="26"/>
    </row>
    <row r="56" spans="2:12" ht="15" customHeight="1">
      <c r="B56" s="29" t="s">
        <v>79</v>
      </c>
      <c r="C56" s="30"/>
      <c r="D56" s="106">
        <v>148713.4</v>
      </c>
      <c r="E56" s="106">
        <v>639276.4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26"/>
    </row>
    <row r="58" spans="2:12">
      <c r="B58" s="24" t="s">
        <v>65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2:12">
      <c r="B59" s="2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2:12">
      <c r="B60" s="18" t="s">
        <v>66</v>
      </c>
      <c r="C60" s="14" t="s">
        <v>106</v>
      </c>
      <c r="D60" s="20"/>
      <c r="E60" s="20"/>
      <c r="F60" s="13"/>
      <c r="G60" s="13"/>
      <c r="H60" s="13"/>
      <c r="I60" s="13"/>
      <c r="J60" s="13"/>
      <c r="K60" s="13"/>
      <c r="L60" s="13"/>
    </row>
    <row r="61" spans="2:12" ht="25.5">
      <c r="B61" s="18" t="s">
        <v>67</v>
      </c>
      <c r="C61" s="14">
        <v>104009</v>
      </c>
      <c r="D61" s="13"/>
      <c r="E61" s="13"/>
      <c r="F61" s="13"/>
      <c r="G61" s="13"/>
      <c r="H61" s="13"/>
      <c r="I61" s="13"/>
      <c r="J61" s="13"/>
      <c r="K61" s="13"/>
      <c r="L61" s="13"/>
    </row>
    <row r="62" spans="2:12" ht="25.5">
      <c r="B62" s="18" t="s">
        <v>68</v>
      </c>
      <c r="C62" s="14" t="s">
        <v>80</v>
      </c>
      <c r="D62" s="13"/>
      <c r="E62" s="13"/>
      <c r="F62" s="13"/>
      <c r="G62" s="13"/>
      <c r="H62" s="13"/>
      <c r="I62" s="13"/>
      <c r="J62" s="13"/>
      <c r="K62" s="13"/>
      <c r="L62" s="13"/>
    </row>
    <row r="63" spans="2:12" ht="26.25" customHeight="1">
      <c r="B63" s="18" t="s">
        <v>69</v>
      </c>
      <c r="C63" s="14">
        <v>1167</v>
      </c>
      <c r="D63" s="150" t="s">
        <v>70</v>
      </c>
      <c r="E63" s="151"/>
      <c r="F63" s="151"/>
      <c r="G63" s="151"/>
      <c r="H63" s="151"/>
      <c r="I63" s="151"/>
      <c r="J63" s="151"/>
      <c r="K63" s="151"/>
      <c r="L63" s="152"/>
    </row>
    <row r="64" spans="2:12" ht="15" customHeight="1">
      <c r="B64" s="18" t="s">
        <v>71</v>
      </c>
      <c r="C64" s="14">
        <v>32001</v>
      </c>
      <c r="D64" s="70" t="s">
        <v>72</v>
      </c>
      <c r="E64" s="70" t="s">
        <v>31</v>
      </c>
      <c r="F64" s="88" t="s">
        <v>32</v>
      </c>
      <c r="G64" s="88" t="s">
        <v>33</v>
      </c>
      <c r="H64" s="88" t="s">
        <v>34</v>
      </c>
      <c r="I64" s="70" t="s">
        <v>35</v>
      </c>
      <c r="J64" s="70" t="s">
        <v>73</v>
      </c>
      <c r="K64" s="70" t="s">
        <v>74</v>
      </c>
      <c r="L64" s="91" t="s">
        <v>75</v>
      </c>
    </row>
    <row r="65" spans="2:12" ht="51">
      <c r="B65" s="25" t="s">
        <v>45</v>
      </c>
      <c r="C65" s="14" t="s">
        <v>92</v>
      </c>
      <c r="D65" s="87"/>
      <c r="E65" s="87"/>
      <c r="F65" s="89"/>
      <c r="G65" s="89"/>
      <c r="H65" s="89"/>
      <c r="I65" s="87"/>
      <c r="J65" s="87"/>
      <c r="K65" s="87"/>
      <c r="L65" s="92"/>
    </row>
    <row r="66" spans="2:12" ht="63.75">
      <c r="B66" s="25" t="s">
        <v>76</v>
      </c>
      <c r="C66" s="16" t="s">
        <v>93</v>
      </c>
      <c r="D66" s="87"/>
      <c r="E66" s="87"/>
      <c r="F66" s="89"/>
      <c r="G66" s="89"/>
      <c r="H66" s="89"/>
      <c r="I66" s="87"/>
      <c r="J66" s="87"/>
      <c r="K66" s="87"/>
      <c r="L66" s="92"/>
    </row>
    <row r="67" spans="2:12" ht="25.5">
      <c r="B67" s="25" t="s">
        <v>47</v>
      </c>
      <c r="C67" s="16" t="s">
        <v>91</v>
      </c>
      <c r="D67" s="87"/>
      <c r="E67" s="87"/>
      <c r="F67" s="89"/>
      <c r="G67" s="89"/>
      <c r="H67" s="89"/>
      <c r="I67" s="87"/>
      <c r="J67" s="87"/>
      <c r="K67" s="87"/>
      <c r="L67" s="92"/>
    </row>
    <row r="68" spans="2:12" ht="15" customHeight="1">
      <c r="B68" s="14" t="s">
        <v>77</v>
      </c>
      <c r="C68" s="14" t="s">
        <v>107</v>
      </c>
      <c r="D68" s="87"/>
      <c r="E68" s="87"/>
      <c r="F68" s="89"/>
      <c r="G68" s="89"/>
      <c r="H68" s="89"/>
      <c r="I68" s="87"/>
      <c r="J68" s="87"/>
      <c r="K68" s="87"/>
      <c r="L68" s="92"/>
    </row>
    <row r="69" spans="2:12">
      <c r="B69" s="79"/>
      <c r="C69" s="81" t="s">
        <v>78</v>
      </c>
      <c r="D69" s="71"/>
      <c r="E69" s="71"/>
      <c r="F69" s="90"/>
      <c r="G69" s="90"/>
      <c r="H69" s="90"/>
      <c r="I69" s="71"/>
      <c r="J69" s="71"/>
      <c r="K69" s="71"/>
      <c r="L69" s="93"/>
    </row>
    <row r="70" spans="2:12">
      <c r="B70" s="99" t="s">
        <v>108</v>
      </c>
      <c r="C70" s="16" t="s">
        <v>111</v>
      </c>
      <c r="D70" s="26">
        <v>1</v>
      </c>
      <c r="E70" s="26">
        <v>1</v>
      </c>
      <c r="F70" s="26"/>
      <c r="G70" s="26"/>
      <c r="H70" s="26"/>
      <c r="I70" s="26">
        <v>2</v>
      </c>
      <c r="J70" s="26">
        <v>1</v>
      </c>
      <c r="K70" s="26">
        <v>1</v>
      </c>
      <c r="L70" s="26"/>
    </row>
    <row r="71" spans="2:12" ht="25.5">
      <c r="B71" s="99" t="s">
        <v>108</v>
      </c>
      <c r="C71" s="16" t="s">
        <v>112</v>
      </c>
      <c r="D71" s="26">
        <v>10</v>
      </c>
      <c r="E71" s="26">
        <v>10</v>
      </c>
      <c r="F71" s="26"/>
      <c r="G71" s="26"/>
      <c r="H71" s="26"/>
      <c r="I71" s="26">
        <v>10</v>
      </c>
      <c r="J71" s="26">
        <v>7</v>
      </c>
      <c r="K71" s="26">
        <v>2</v>
      </c>
      <c r="L71" s="26"/>
    </row>
    <row r="72" spans="2:12" ht="25.5">
      <c r="B72" s="99" t="s">
        <v>108</v>
      </c>
      <c r="C72" s="16" t="s">
        <v>113</v>
      </c>
      <c r="D72" s="26">
        <v>0.11</v>
      </c>
      <c r="E72" s="26">
        <v>0.11</v>
      </c>
      <c r="F72" s="26"/>
      <c r="G72" s="26"/>
      <c r="H72" s="26"/>
      <c r="I72" s="26">
        <v>0.11</v>
      </c>
      <c r="J72" s="26">
        <v>0.1</v>
      </c>
      <c r="K72" s="26">
        <v>0.09</v>
      </c>
      <c r="L72" s="26"/>
    </row>
    <row r="73" spans="2:12" ht="15" customHeight="1">
      <c r="B73" s="29" t="s">
        <v>79</v>
      </c>
      <c r="C73" s="30"/>
      <c r="D73" s="106">
        <v>2104919.4</v>
      </c>
      <c r="E73" s="106">
        <v>2029947.5</v>
      </c>
      <c r="F73" s="106">
        <v>818542.4</v>
      </c>
      <c r="G73" s="106">
        <f>F73+1227813.5</f>
        <v>2046355.9</v>
      </c>
      <c r="H73" s="106">
        <f>G73+818542.4</f>
        <v>2864898.3</v>
      </c>
      <c r="I73" s="106">
        <f>H73+1227813.5</f>
        <v>4092711.8</v>
      </c>
      <c r="J73" s="106">
        <v>4092711.8</v>
      </c>
      <c r="K73" s="106">
        <v>2627964.5</v>
      </c>
      <c r="L73" s="26"/>
    </row>
    <row r="75" spans="2:12">
      <c r="B75" s="24" t="s">
        <v>65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2:12">
      <c r="B76" s="2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2:12">
      <c r="B77" s="18" t="s">
        <v>66</v>
      </c>
      <c r="C77" s="14" t="s">
        <v>106</v>
      </c>
      <c r="D77" s="20"/>
      <c r="E77" s="20"/>
      <c r="F77" s="13"/>
      <c r="G77" s="13"/>
      <c r="H77" s="13"/>
      <c r="I77" s="13"/>
      <c r="J77" s="13"/>
      <c r="K77" s="13"/>
      <c r="L77" s="13"/>
    </row>
    <row r="78" spans="2:12" ht="25.5">
      <c r="B78" s="18" t="s">
        <v>67</v>
      </c>
      <c r="C78" s="14">
        <v>104009</v>
      </c>
      <c r="D78" s="13"/>
      <c r="E78" s="13"/>
      <c r="F78" s="13"/>
      <c r="G78" s="13"/>
      <c r="H78" s="13"/>
      <c r="I78" s="13"/>
      <c r="J78" s="13"/>
      <c r="K78" s="13"/>
      <c r="L78" s="13"/>
    </row>
    <row r="79" spans="2:12" ht="25.5">
      <c r="B79" s="18" t="s">
        <v>68</v>
      </c>
      <c r="C79" s="14" t="s">
        <v>80</v>
      </c>
      <c r="D79" s="13"/>
      <c r="E79" s="13"/>
      <c r="F79" s="13"/>
      <c r="G79" s="13"/>
      <c r="H79" s="13"/>
      <c r="I79" s="13"/>
      <c r="J79" s="13"/>
      <c r="K79" s="13"/>
      <c r="L79" s="13"/>
    </row>
    <row r="80" spans="2:12" ht="26.25" customHeight="1">
      <c r="B80" s="18" t="s">
        <v>69</v>
      </c>
      <c r="C80" s="14">
        <v>1167</v>
      </c>
      <c r="D80" s="150" t="s">
        <v>70</v>
      </c>
      <c r="E80" s="151"/>
      <c r="F80" s="151"/>
      <c r="G80" s="151"/>
      <c r="H80" s="151"/>
      <c r="I80" s="151"/>
      <c r="J80" s="151"/>
      <c r="K80" s="151"/>
      <c r="L80" s="152"/>
    </row>
    <row r="81" spans="2:12" ht="15" customHeight="1">
      <c r="B81" s="18" t="s">
        <v>71</v>
      </c>
      <c r="C81" s="14">
        <v>32003</v>
      </c>
      <c r="D81" s="70" t="s">
        <v>72</v>
      </c>
      <c r="E81" s="70" t="s">
        <v>31</v>
      </c>
      <c r="F81" s="88" t="s">
        <v>32</v>
      </c>
      <c r="G81" s="88" t="s">
        <v>33</v>
      </c>
      <c r="H81" s="88" t="s">
        <v>34</v>
      </c>
      <c r="I81" s="70" t="s">
        <v>35</v>
      </c>
      <c r="J81" s="70" t="s">
        <v>73</v>
      </c>
      <c r="K81" s="70" t="s">
        <v>74</v>
      </c>
      <c r="L81" s="91" t="s">
        <v>75</v>
      </c>
    </row>
    <row r="82" spans="2:12" ht="38.25">
      <c r="B82" s="25" t="s">
        <v>45</v>
      </c>
      <c r="C82" s="16" t="s">
        <v>94</v>
      </c>
      <c r="D82" s="87"/>
      <c r="E82" s="87"/>
      <c r="F82" s="89"/>
      <c r="G82" s="89"/>
      <c r="H82" s="89"/>
      <c r="I82" s="87"/>
      <c r="J82" s="87"/>
      <c r="K82" s="87"/>
      <c r="L82" s="92"/>
    </row>
    <row r="83" spans="2:12" ht="51">
      <c r="B83" s="25" t="s">
        <v>76</v>
      </c>
      <c r="C83" s="16" t="s">
        <v>95</v>
      </c>
      <c r="D83" s="87"/>
      <c r="E83" s="87"/>
      <c r="F83" s="89"/>
      <c r="G83" s="89"/>
      <c r="H83" s="89"/>
      <c r="I83" s="87"/>
      <c r="J83" s="87"/>
      <c r="K83" s="87"/>
      <c r="L83" s="92"/>
    </row>
    <row r="84" spans="2:12" ht="25.5">
      <c r="B84" s="25" t="s">
        <v>47</v>
      </c>
      <c r="C84" s="16" t="s">
        <v>91</v>
      </c>
      <c r="D84" s="87"/>
      <c r="E84" s="87"/>
      <c r="F84" s="89"/>
      <c r="G84" s="89"/>
      <c r="H84" s="89"/>
      <c r="I84" s="87"/>
      <c r="J84" s="87"/>
      <c r="K84" s="87"/>
      <c r="L84" s="92"/>
    </row>
    <row r="85" spans="2:12" ht="15" customHeight="1">
      <c r="B85" s="14" t="s">
        <v>77</v>
      </c>
      <c r="C85" s="14" t="s">
        <v>107</v>
      </c>
      <c r="D85" s="87"/>
      <c r="E85" s="87"/>
      <c r="F85" s="89"/>
      <c r="G85" s="89"/>
      <c r="H85" s="89"/>
      <c r="I85" s="87"/>
      <c r="J85" s="87"/>
      <c r="K85" s="87"/>
      <c r="L85" s="92"/>
    </row>
    <row r="86" spans="2:12">
      <c r="B86" s="79"/>
      <c r="C86" s="81" t="s">
        <v>78</v>
      </c>
      <c r="D86" s="71"/>
      <c r="E86" s="71"/>
      <c r="F86" s="90"/>
      <c r="G86" s="90"/>
      <c r="H86" s="90"/>
      <c r="I86" s="71"/>
      <c r="J86" s="71"/>
      <c r="K86" s="71"/>
      <c r="L86" s="93"/>
    </row>
    <row r="87" spans="2:12">
      <c r="B87" s="16" t="s">
        <v>108</v>
      </c>
      <c r="C87" s="16" t="s">
        <v>111</v>
      </c>
      <c r="D87" s="26">
        <v>2</v>
      </c>
      <c r="E87" s="26">
        <v>2</v>
      </c>
      <c r="F87" s="26"/>
      <c r="G87" s="26"/>
      <c r="H87" s="26"/>
      <c r="I87" s="26">
        <v>2</v>
      </c>
      <c r="J87" s="26"/>
      <c r="K87" s="26"/>
      <c r="L87" s="26"/>
    </row>
    <row r="88" spans="2:12" ht="25.5">
      <c r="B88" s="16" t="s">
        <v>108</v>
      </c>
      <c r="C88" s="16" t="s">
        <v>114</v>
      </c>
      <c r="D88" s="26">
        <v>8</v>
      </c>
      <c r="E88" s="26">
        <v>8</v>
      </c>
      <c r="F88" s="26"/>
      <c r="G88" s="26"/>
      <c r="H88" s="26"/>
      <c r="I88" s="26">
        <v>8</v>
      </c>
      <c r="J88" s="26">
        <v>1</v>
      </c>
      <c r="K88" s="26"/>
      <c r="L88" s="27"/>
    </row>
    <row r="89" spans="2:12">
      <c r="B89" s="16" t="s">
        <v>108</v>
      </c>
      <c r="C89" s="16" t="s">
        <v>115</v>
      </c>
      <c r="D89" s="26">
        <v>250</v>
      </c>
      <c r="E89" s="26">
        <v>250</v>
      </c>
      <c r="F89" s="26"/>
      <c r="G89" s="26"/>
      <c r="H89" s="26"/>
      <c r="I89" s="26">
        <v>250</v>
      </c>
      <c r="J89" s="26">
        <v>380</v>
      </c>
      <c r="K89" s="26"/>
      <c r="L89" s="27"/>
    </row>
    <row r="90" spans="2:12" ht="15" customHeight="1">
      <c r="B90" s="29" t="s">
        <v>79</v>
      </c>
      <c r="C90" s="30"/>
      <c r="D90" s="106">
        <v>1686054.8</v>
      </c>
      <c r="E90" s="106">
        <v>1850925.5</v>
      </c>
      <c r="F90" s="106">
        <v>693638.2</v>
      </c>
      <c r="G90" s="106">
        <f>F90+1040457.4</f>
        <v>1734095.6</v>
      </c>
      <c r="H90" s="106">
        <f>G90+693638.2</f>
        <v>2427733.7999999998</v>
      </c>
      <c r="I90" s="106">
        <f>H90+1040457.4</f>
        <v>3468191.1999999997</v>
      </c>
      <c r="J90" s="108">
        <v>0</v>
      </c>
      <c r="K90" s="108">
        <v>0</v>
      </c>
      <c r="L90" s="26"/>
    </row>
    <row r="92" spans="2:12">
      <c r="B92" s="24" t="s">
        <v>65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2">
      <c r="B93" s="2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2">
      <c r="B94" s="18" t="s">
        <v>66</v>
      </c>
      <c r="C94" s="14" t="s">
        <v>106</v>
      </c>
      <c r="D94" s="20"/>
      <c r="E94" s="20"/>
      <c r="F94" s="13"/>
      <c r="G94" s="13"/>
      <c r="H94" s="13"/>
      <c r="I94" s="13"/>
      <c r="J94" s="13"/>
      <c r="K94" s="13"/>
      <c r="L94" s="13"/>
    </row>
    <row r="95" spans="2:12" ht="25.5">
      <c r="B95" s="18" t="s">
        <v>67</v>
      </c>
      <c r="C95" s="14">
        <v>104009</v>
      </c>
      <c r="D95" s="13"/>
      <c r="E95" s="13"/>
      <c r="F95" s="13"/>
      <c r="G95" s="13"/>
      <c r="H95" s="13"/>
      <c r="I95" s="13"/>
      <c r="J95" s="13"/>
      <c r="K95" s="13"/>
      <c r="L95" s="13"/>
    </row>
    <row r="96" spans="2:12" ht="25.5">
      <c r="B96" s="18" t="s">
        <v>68</v>
      </c>
      <c r="C96" s="14" t="s">
        <v>80</v>
      </c>
      <c r="D96" s="13"/>
      <c r="E96" s="13"/>
      <c r="F96" s="13"/>
      <c r="G96" s="13"/>
      <c r="H96" s="13"/>
      <c r="I96" s="13"/>
      <c r="J96" s="13"/>
      <c r="K96" s="13"/>
      <c r="L96" s="13"/>
    </row>
    <row r="97" spans="2:12" ht="26.25" customHeight="1">
      <c r="B97" s="18" t="s">
        <v>69</v>
      </c>
      <c r="C97" s="14">
        <v>1167</v>
      </c>
      <c r="D97" s="150" t="s">
        <v>70</v>
      </c>
      <c r="E97" s="151"/>
      <c r="F97" s="151"/>
      <c r="G97" s="151"/>
      <c r="H97" s="151"/>
      <c r="I97" s="151"/>
      <c r="J97" s="151"/>
      <c r="K97" s="151"/>
      <c r="L97" s="152"/>
    </row>
    <row r="98" spans="2:12" ht="15" customHeight="1">
      <c r="B98" s="18" t="s">
        <v>71</v>
      </c>
      <c r="C98" s="14">
        <v>32004</v>
      </c>
      <c r="D98" s="70" t="s">
        <v>72</v>
      </c>
      <c r="E98" s="70" t="s">
        <v>31</v>
      </c>
      <c r="F98" s="88" t="s">
        <v>32</v>
      </c>
      <c r="G98" s="88" t="s">
        <v>33</v>
      </c>
      <c r="H98" s="88" t="s">
        <v>34</v>
      </c>
      <c r="I98" s="70" t="s">
        <v>35</v>
      </c>
      <c r="J98" s="70" t="s">
        <v>73</v>
      </c>
      <c r="K98" s="70" t="s">
        <v>74</v>
      </c>
      <c r="L98" s="91" t="s">
        <v>75</v>
      </c>
    </row>
    <row r="99" spans="2:12" ht="63.75">
      <c r="B99" s="25" t="s">
        <v>45</v>
      </c>
      <c r="C99" s="14" t="s">
        <v>96</v>
      </c>
      <c r="D99" s="87"/>
      <c r="E99" s="87"/>
      <c r="F99" s="89"/>
      <c r="G99" s="89"/>
      <c r="H99" s="89"/>
      <c r="I99" s="87"/>
      <c r="J99" s="87"/>
      <c r="K99" s="87"/>
      <c r="L99" s="92"/>
    </row>
    <row r="100" spans="2:12" ht="63.75">
      <c r="B100" s="25" t="s">
        <v>76</v>
      </c>
      <c r="C100" s="16" t="s">
        <v>97</v>
      </c>
      <c r="D100" s="87"/>
      <c r="E100" s="87"/>
      <c r="F100" s="89"/>
      <c r="G100" s="89"/>
      <c r="H100" s="89"/>
      <c r="I100" s="87"/>
      <c r="J100" s="87"/>
      <c r="K100" s="87"/>
      <c r="L100" s="92"/>
    </row>
    <row r="101" spans="2:12" ht="25.5">
      <c r="B101" s="25" t="s">
        <v>47</v>
      </c>
      <c r="C101" s="16" t="s">
        <v>91</v>
      </c>
      <c r="D101" s="87"/>
      <c r="E101" s="87"/>
      <c r="F101" s="89"/>
      <c r="G101" s="89"/>
      <c r="H101" s="89"/>
      <c r="I101" s="87"/>
      <c r="J101" s="87"/>
      <c r="K101" s="87"/>
      <c r="L101" s="92"/>
    </row>
    <row r="102" spans="2:12" ht="15" customHeight="1">
      <c r="B102" s="14" t="s">
        <v>77</v>
      </c>
      <c r="C102" s="14" t="s">
        <v>110</v>
      </c>
      <c r="D102" s="87"/>
      <c r="E102" s="87"/>
      <c r="F102" s="89"/>
      <c r="G102" s="89"/>
      <c r="H102" s="89"/>
      <c r="I102" s="87"/>
      <c r="J102" s="87"/>
      <c r="K102" s="87"/>
      <c r="L102" s="92"/>
    </row>
    <row r="103" spans="2:12">
      <c r="B103" s="79"/>
      <c r="C103" s="81" t="s">
        <v>78</v>
      </c>
      <c r="D103" s="71"/>
      <c r="E103" s="71"/>
      <c r="F103" s="90"/>
      <c r="G103" s="90"/>
      <c r="H103" s="90"/>
      <c r="I103" s="71"/>
      <c r="J103" s="71"/>
      <c r="K103" s="71"/>
      <c r="L103" s="93"/>
    </row>
    <row r="104" spans="2:12">
      <c r="B104" s="16" t="s">
        <v>108</v>
      </c>
      <c r="C104" s="16" t="s">
        <v>116</v>
      </c>
      <c r="D104" s="26">
        <v>0</v>
      </c>
      <c r="E104" s="26">
        <v>0</v>
      </c>
      <c r="F104" s="26"/>
      <c r="G104" s="26"/>
      <c r="H104" s="26"/>
      <c r="I104" s="26">
        <v>200</v>
      </c>
      <c r="J104" s="26"/>
      <c r="K104" s="26"/>
      <c r="L104" s="26"/>
    </row>
    <row r="105" spans="2:12" ht="25.5">
      <c r="B105" s="16" t="s">
        <v>108</v>
      </c>
      <c r="C105" s="16" t="s">
        <v>117</v>
      </c>
      <c r="D105" s="26">
        <v>0</v>
      </c>
      <c r="E105" s="26">
        <v>1</v>
      </c>
      <c r="F105" s="26"/>
      <c r="G105" s="26"/>
      <c r="H105" s="26"/>
      <c r="I105" s="26">
        <v>1</v>
      </c>
      <c r="J105" s="26"/>
      <c r="K105" s="26"/>
      <c r="L105" s="27"/>
    </row>
    <row r="106" spans="2:12" ht="25.5">
      <c r="B106" s="16" t="s">
        <v>108</v>
      </c>
      <c r="C106" s="16" t="s">
        <v>118</v>
      </c>
      <c r="D106" s="26">
        <v>20</v>
      </c>
      <c r="E106" s="26">
        <v>20</v>
      </c>
      <c r="F106" s="26"/>
      <c r="G106" s="26"/>
      <c r="H106" s="26"/>
      <c r="I106" s="26">
        <v>0</v>
      </c>
      <c r="J106" s="26"/>
      <c r="K106" s="26"/>
      <c r="L106" s="27"/>
    </row>
    <row r="107" spans="2:12" ht="15" customHeight="1">
      <c r="B107" s="29" t="s">
        <v>79</v>
      </c>
      <c r="C107" s="30"/>
      <c r="D107" s="106">
        <v>1891514.1</v>
      </c>
      <c r="E107" s="106">
        <v>3395831.6</v>
      </c>
      <c r="F107" s="106">
        <v>328560</v>
      </c>
      <c r="G107" s="106">
        <f>F107+0</f>
        <v>328560</v>
      </c>
      <c r="H107" s="106">
        <f>G107+0</f>
        <v>328560</v>
      </c>
      <c r="I107" s="106">
        <f>H107+0</f>
        <v>328560</v>
      </c>
      <c r="J107" s="108">
        <v>0</v>
      </c>
      <c r="K107" s="108">
        <v>0</v>
      </c>
      <c r="L107" s="26"/>
    </row>
    <row r="109" spans="2:12">
      <c r="B109" s="24" t="s">
        <v>65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2">
      <c r="B110" s="2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2:12">
      <c r="B111" s="18" t="s">
        <v>66</v>
      </c>
      <c r="C111" s="14" t="s">
        <v>106</v>
      </c>
      <c r="D111" s="20"/>
      <c r="E111" s="20"/>
      <c r="F111" s="13"/>
      <c r="G111" s="13"/>
      <c r="H111" s="13"/>
      <c r="I111" s="13"/>
      <c r="J111" s="13"/>
      <c r="K111" s="13"/>
      <c r="L111" s="13"/>
    </row>
    <row r="112" spans="2:12" ht="25.5">
      <c r="B112" s="18" t="s">
        <v>67</v>
      </c>
      <c r="C112" s="14">
        <v>104009</v>
      </c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2:12" ht="25.5">
      <c r="B113" s="18" t="s">
        <v>68</v>
      </c>
      <c r="C113" s="14" t="s">
        <v>80</v>
      </c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2:12" ht="26.25" customHeight="1">
      <c r="B114" s="18" t="s">
        <v>69</v>
      </c>
      <c r="C114" s="14">
        <v>1167</v>
      </c>
      <c r="D114" s="150" t="s">
        <v>70</v>
      </c>
      <c r="E114" s="151"/>
      <c r="F114" s="151"/>
      <c r="G114" s="151"/>
      <c r="H114" s="151"/>
      <c r="I114" s="151"/>
      <c r="J114" s="151"/>
      <c r="K114" s="151"/>
      <c r="L114" s="152"/>
    </row>
    <row r="115" spans="2:12" ht="15" customHeight="1">
      <c r="B115" s="18" t="s">
        <v>71</v>
      </c>
      <c r="C115" s="14">
        <v>32005</v>
      </c>
      <c r="D115" s="70" t="s">
        <v>72</v>
      </c>
      <c r="E115" s="70" t="s">
        <v>31</v>
      </c>
      <c r="F115" s="88" t="s">
        <v>32</v>
      </c>
      <c r="G115" s="88" t="s">
        <v>33</v>
      </c>
      <c r="H115" s="88" t="s">
        <v>34</v>
      </c>
      <c r="I115" s="70" t="s">
        <v>35</v>
      </c>
      <c r="J115" s="70" t="s">
        <v>73</v>
      </c>
      <c r="K115" s="70" t="s">
        <v>74</v>
      </c>
      <c r="L115" s="91" t="s">
        <v>75</v>
      </c>
    </row>
    <row r="116" spans="2:12" ht="51">
      <c r="B116" s="25" t="s">
        <v>45</v>
      </c>
      <c r="C116" s="16" t="s">
        <v>98</v>
      </c>
      <c r="D116" s="87"/>
      <c r="E116" s="87"/>
      <c r="F116" s="89"/>
      <c r="G116" s="89"/>
      <c r="H116" s="89"/>
      <c r="I116" s="87"/>
      <c r="J116" s="87"/>
      <c r="K116" s="87"/>
      <c r="L116" s="92"/>
    </row>
    <row r="117" spans="2:12" ht="25.5">
      <c r="B117" s="25" t="s">
        <v>76</v>
      </c>
      <c r="C117" s="16" t="s">
        <v>99</v>
      </c>
      <c r="D117" s="87"/>
      <c r="E117" s="87"/>
      <c r="F117" s="89"/>
      <c r="G117" s="89"/>
      <c r="H117" s="89"/>
      <c r="I117" s="87"/>
      <c r="J117" s="87"/>
      <c r="K117" s="87"/>
      <c r="L117" s="92"/>
    </row>
    <row r="118" spans="2:12" ht="25.5">
      <c r="B118" s="25" t="s">
        <v>47</v>
      </c>
      <c r="C118" s="16" t="s">
        <v>91</v>
      </c>
      <c r="D118" s="87"/>
      <c r="E118" s="87"/>
      <c r="F118" s="89"/>
      <c r="G118" s="89"/>
      <c r="H118" s="89"/>
      <c r="I118" s="87"/>
      <c r="J118" s="87"/>
      <c r="K118" s="87"/>
      <c r="L118" s="92"/>
    </row>
    <row r="119" spans="2:12">
      <c r="B119" s="14" t="s">
        <v>77</v>
      </c>
      <c r="C119" s="16" t="s">
        <v>119</v>
      </c>
      <c r="D119" s="87"/>
      <c r="E119" s="87"/>
      <c r="F119" s="89"/>
      <c r="G119" s="89"/>
      <c r="H119" s="89"/>
      <c r="I119" s="87"/>
      <c r="J119" s="87"/>
      <c r="K119" s="87"/>
      <c r="L119" s="92"/>
    </row>
    <row r="120" spans="2:12">
      <c r="B120" s="79"/>
      <c r="C120" s="81" t="s">
        <v>78</v>
      </c>
      <c r="D120" s="71"/>
      <c r="E120" s="71"/>
      <c r="F120" s="90"/>
      <c r="G120" s="90"/>
      <c r="H120" s="90"/>
      <c r="I120" s="71"/>
      <c r="J120" s="71"/>
      <c r="K120" s="71"/>
      <c r="L120" s="93"/>
    </row>
    <row r="121" spans="2:12">
      <c r="B121" s="16" t="s">
        <v>108</v>
      </c>
      <c r="C121" s="16" t="s">
        <v>120</v>
      </c>
      <c r="D121" s="26">
        <v>1</v>
      </c>
      <c r="E121" s="26">
        <v>1</v>
      </c>
      <c r="F121" s="26"/>
      <c r="G121" s="26"/>
      <c r="H121" s="26"/>
      <c r="I121" s="26">
        <v>1</v>
      </c>
      <c r="J121" s="26">
        <v>1</v>
      </c>
      <c r="K121" s="26"/>
      <c r="L121" s="26"/>
    </row>
    <row r="122" spans="2:12" ht="25.5">
      <c r="B122" s="16" t="s">
        <v>108</v>
      </c>
      <c r="C122" s="16" t="s">
        <v>121</v>
      </c>
      <c r="D122" s="26" t="s">
        <v>135</v>
      </c>
      <c r="E122" s="26" t="s">
        <v>135</v>
      </c>
      <c r="F122" s="26"/>
      <c r="G122" s="26"/>
      <c r="H122" s="26"/>
      <c r="I122" s="26" t="s">
        <v>135</v>
      </c>
      <c r="J122" s="26" t="s">
        <v>135</v>
      </c>
      <c r="K122" s="26">
        <v>10</v>
      </c>
      <c r="L122" s="27"/>
    </row>
    <row r="123" spans="2:12" ht="38.25">
      <c r="B123" s="16" t="s">
        <v>108</v>
      </c>
      <c r="C123" s="16" t="s">
        <v>122</v>
      </c>
      <c r="D123" s="26">
        <v>2400</v>
      </c>
      <c r="E123" s="26">
        <v>2400</v>
      </c>
      <c r="F123" s="26"/>
      <c r="G123" s="26"/>
      <c r="H123" s="26"/>
      <c r="I123" s="26">
        <v>2400</v>
      </c>
      <c r="J123" s="26"/>
      <c r="K123" s="26" t="s">
        <v>136</v>
      </c>
      <c r="L123" s="27"/>
    </row>
    <row r="124" spans="2:12" ht="15" customHeight="1">
      <c r="B124" s="29" t="s">
        <v>79</v>
      </c>
      <c r="C124" s="30"/>
      <c r="D124" s="106">
        <v>4774394.4000000004</v>
      </c>
      <c r="E124" s="106">
        <v>1546701.9</v>
      </c>
      <c r="F124" s="106">
        <v>565470.19999999995</v>
      </c>
      <c r="G124" s="106">
        <f>F124+1644268.4</f>
        <v>2209738.5999999996</v>
      </c>
      <c r="H124" s="106">
        <f>G124+1508057.1</f>
        <v>3717795.6999999997</v>
      </c>
      <c r="I124" s="109">
        <f>H124+262693.9</f>
        <v>3980489.5999999996</v>
      </c>
      <c r="J124" s="106">
        <v>2630116.6</v>
      </c>
      <c r="K124" s="108">
        <v>0</v>
      </c>
      <c r="L124" s="26"/>
    </row>
    <row r="126" spans="2:12">
      <c r="B126" s="24" t="s">
        <v>65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2:12">
      <c r="B127" s="2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2:12">
      <c r="B128" s="18" t="s">
        <v>66</v>
      </c>
      <c r="C128" s="14" t="s">
        <v>106</v>
      </c>
      <c r="D128" s="20"/>
      <c r="E128" s="20"/>
      <c r="F128" s="13"/>
      <c r="G128" s="13"/>
      <c r="H128" s="13"/>
      <c r="I128" s="13"/>
      <c r="J128" s="13"/>
      <c r="K128" s="13"/>
      <c r="L128" s="13"/>
    </row>
    <row r="129" spans="2:15" ht="25.5">
      <c r="B129" s="18" t="s">
        <v>67</v>
      </c>
      <c r="C129" s="14">
        <v>104009</v>
      </c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2:15" ht="25.5">
      <c r="B130" s="18" t="s">
        <v>68</v>
      </c>
      <c r="C130" s="14" t="s">
        <v>80</v>
      </c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2:15" ht="26.25" customHeight="1">
      <c r="B131" s="18" t="s">
        <v>69</v>
      </c>
      <c r="C131" s="14">
        <v>1167</v>
      </c>
      <c r="D131" s="150" t="s">
        <v>70</v>
      </c>
      <c r="E131" s="151"/>
      <c r="F131" s="151"/>
      <c r="G131" s="151"/>
      <c r="H131" s="151"/>
      <c r="I131" s="151"/>
      <c r="J131" s="151"/>
      <c r="K131" s="151"/>
      <c r="L131" s="152"/>
    </row>
    <row r="132" spans="2:15" ht="15" customHeight="1">
      <c r="B132" s="18" t="s">
        <v>71</v>
      </c>
      <c r="C132" s="14">
        <v>42001</v>
      </c>
      <c r="D132" s="70" t="s">
        <v>72</v>
      </c>
      <c r="E132" s="70" t="s">
        <v>31</v>
      </c>
      <c r="F132" s="88" t="s">
        <v>32</v>
      </c>
      <c r="G132" s="88" t="s">
        <v>33</v>
      </c>
      <c r="H132" s="88" t="s">
        <v>34</v>
      </c>
      <c r="I132" s="70" t="s">
        <v>35</v>
      </c>
      <c r="J132" s="70" t="s">
        <v>73</v>
      </c>
      <c r="K132" s="70" t="s">
        <v>74</v>
      </c>
      <c r="L132" s="91" t="s">
        <v>75</v>
      </c>
    </row>
    <row r="133" spans="2:15" ht="51">
      <c r="B133" s="25" t="s">
        <v>45</v>
      </c>
      <c r="C133" s="16" t="s">
        <v>102</v>
      </c>
      <c r="D133" s="87"/>
      <c r="E133" s="87"/>
      <c r="F133" s="89"/>
      <c r="G133" s="89"/>
      <c r="H133" s="89"/>
      <c r="I133" s="87"/>
      <c r="J133" s="87"/>
      <c r="K133" s="87"/>
      <c r="L133" s="92"/>
    </row>
    <row r="134" spans="2:15" ht="25.5">
      <c r="B134" s="25" t="s">
        <v>76</v>
      </c>
      <c r="C134" s="16" t="s">
        <v>103</v>
      </c>
      <c r="D134" s="87"/>
      <c r="E134" s="87"/>
      <c r="F134" s="89"/>
      <c r="G134" s="89"/>
      <c r="H134" s="89"/>
      <c r="I134" s="87"/>
      <c r="J134" s="87"/>
      <c r="K134" s="87"/>
      <c r="L134" s="92"/>
    </row>
    <row r="135" spans="2:15">
      <c r="B135" s="25" t="s">
        <v>47</v>
      </c>
      <c r="C135" s="16" t="s">
        <v>101</v>
      </c>
      <c r="D135" s="87"/>
      <c r="E135" s="87"/>
      <c r="F135" s="89"/>
      <c r="G135" s="89"/>
      <c r="H135" s="89"/>
      <c r="I135" s="87"/>
      <c r="J135" s="87"/>
      <c r="K135" s="87"/>
      <c r="L135" s="92"/>
    </row>
    <row r="136" spans="2:15">
      <c r="B136" s="14" t="s">
        <v>77</v>
      </c>
      <c r="C136" s="14" t="s">
        <v>107</v>
      </c>
      <c r="D136" s="87"/>
      <c r="E136" s="87"/>
      <c r="F136" s="89"/>
      <c r="G136" s="89"/>
      <c r="H136" s="89"/>
      <c r="I136" s="87"/>
      <c r="J136" s="87"/>
      <c r="K136" s="87"/>
      <c r="L136" s="92"/>
    </row>
    <row r="137" spans="2:15">
      <c r="B137" s="79"/>
      <c r="C137" s="81" t="s">
        <v>78</v>
      </c>
      <c r="D137" s="71"/>
      <c r="E137" s="71"/>
      <c r="F137" s="90"/>
      <c r="G137" s="90"/>
      <c r="H137" s="90"/>
      <c r="I137" s="71"/>
      <c r="J137" s="71"/>
      <c r="K137" s="71"/>
      <c r="L137" s="93"/>
    </row>
    <row r="138" spans="2:15">
      <c r="B138" s="16" t="s">
        <v>108</v>
      </c>
      <c r="C138" s="16" t="s">
        <v>123</v>
      </c>
      <c r="D138" s="26">
        <v>1</v>
      </c>
      <c r="E138" s="26">
        <v>1</v>
      </c>
      <c r="F138" s="26"/>
      <c r="G138" s="26"/>
      <c r="H138" s="26"/>
      <c r="I138" s="26">
        <v>1</v>
      </c>
      <c r="J138" s="26">
        <v>1</v>
      </c>
      <c r="K138" s="26"/>
      <c r="L138" s="26"/>
    </row>
    <row r="139" spans="2:15">
      <c r="B139" s="16" t="s">
        <v>108</v>
      </c>
      <c r="C139" s="16" t="s">
        <v>124</v>
      </c>
      <c r="D139" s="26">
        <v>0</v>
      </c>
      <c r="E139" s="26">
        <v>0</v>
      </c>
      <c r="F139" s="26"/>
      <c r="G139" s="26"/>
      <c r="H139" s="26"/>
      <c r="I139" s="26">
        <v>50</v>
      </c>
      <c r="J139" s="26"/>
      <c r="K139" s="26"/>
      <c r="L139" s="26"/>
    </row>
    <row r="140" spans="2:15" ht="25.5">
      <c r="B140" s="16" t="s">
        <v>108</v>
      </c>
      <c r="C140" s="16" t="s">
        <v>125</v>
      </c>
      <c r="D140" s="26">
        <v>250</v>
      </c>
      <c r="E140" s="26">
        <v>250</v>
      </c>
      <c r="F140" s="26"/>
      <c r="G140" s="26"/>
      <c r="H140" s="26"/>
      <c r="I140" s="26"/>
      <c r="J140" s="26">
        <v>310</v>
      </c>
      <c r="K140" s="26"/>
      <c r="L140" s="26"/>
    </row>
    <row r="141" spans="2:15" ht="25.5">
      <c r="B141" s="16" t="s">
        <v>108</v>
      </c>
      <c r="C141" s="16" t="s">
        <v>126</v>
      </c>
      <c r="D141" s="26">
        <v>14</v>
      </c>
      <c r="E141" s="26">
        <v>14</v>
      </c>
      <c r="F141" s="26"/>
      <c r="G141" s="26"/>
      <c r="H141" s="26"/>
      <c r="I141" s="26">
        <v>14</v>
      </c>
      <c r="J141" s="26">
        <v>2</v>
      </c>
      <c r="K141" s="26"/>
      <c r="L141" s="26"/>
    </row>
    <row r="142" spans="2:15" ht="15" customHeight="1">
      <c r="B142" s="29" t="s">
        <v>79</v>
      </c>
      <c r="C142" s="30"/>
      <c r="D142" s="106">
        <v>2225950.5</v>
      </c>
      <c r="E142" s="106">
        <v>1664001.9</v>
      </c>
      <c r="F142" s="106">
        <v>643392</v>
      </c>
      <c r="G142" s="106">
        <f>F142+965088</f>
        <v>1608480</v>
      </c>
      <c r="H142" s="106">
        <f>G142+664058.9</f>
        <v>2272538.9</v>
      </c>
      <c r="I142" s="106">
        <f>H142+965088</f>
        <v>3237626.9</v>
      </c>
      <c r="J142" s="108">
        <v>0</v>
      </c>
      <c r="K142" s="108">
        <v>0</v>
      </c>
      <c r="L142" s="26"/>
    </row>
    <row r="144" spans="2:15">
      <c r="B144" s="24" t="s">
        <v>65</v>
      </c>
      <c r="C144" s="13"/>
      <c r="D144" s="126"/>
      <c r="E144" s="126"/>
      <c r="F144" s="126"/>
      <c r="G144" s="126"/>
      <c r="H144" s="126"/>
      <c r="I144" s="126"/>
      <c r="J144" s="126"/>
      <c r="K144" s="126"/>
      <c r="L144" s="126"/>
      <c r="M144" s="127"/>
      <c r="N144" s="127"/>
      <c r="O144" s="127"/>
    </row>
    <row r="145" spans="2:15">
      <c r="B145" s="23"/>
      <c r="C145" s="13"/>
      <c r="D145" s="126"/>
      <c r="E145" s="126"/>
      <c r="F145" s="126"/>
      <c r="G145" s="126"/>
      <c r="H145" s="126"/>
      <c r="I145" s="126"/>
      <c r="J145" s="126"/>
      <c r="K145" s="126"/>
      <c r="L145" s="126"/>
      <c r="M145" s="127"/>
      <c r="N145" s="127"/>
      <c r="O145" s="127"/>
    </row>
    <row r="146" spans="2:15">
      <c r="B146" s="18" t="s">
        <v>145</v>
      </c>
      <c r="C146" s="14" t="s">
        <v>146</v>
      </c>
      <c r="D146" s="128"/>
      <c r="E146" s="128"/>
      <c r="F146" s="126"/>
      <c r="G146" s="126"/>
      <c r="H146" s="126"/>
      <c r="I146" s="126"/>
      <c r="J146" s="126"/>
      <c r="K146" s="126"/>
      <c r="L146" s="126"/>
      <c r="M146" s="127"/>
      <c r="N146" s="127"/>
      <c r="O146" s="127"/>
    </row>
    <row r="147" spans="2:15" ht="25.5">
      <c r="B147" s="18" t="s">
        <v>147</v>
      </c>
      <c r="C147" s="122">
        <v>104009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7"/>
      <c r="N147" s="127"/>
      <c r="O147" s="127"/>
    </row>
    <row r="148" spans="2:15" ht="25.5">
      <c r="B148" s="18" t="s">
        <v>148</v>
      </c>
      <c r="C148" s="14" t="s">
        <v>149</v>
      </c>
      <c r="D148" s="126"/>
      <c r="E148" s="126"/>
      <c r="F148" s="126"/>
      <c r="G148" s="126"/>
      <c r="H148" s="126"/>
      <c r="I148" s="126"/>
      <c r="J148" s="126"/>
      <c r="K148" s="126"/>
      <c r="L148" s="126"/>
      <c r="M148" s="127"/>
      <c r="N148" s="127"/>
      <c r="O148" s="127"/>
    </row>
    <row r="149" spans="2:15">
      <c r="B149" s="18" t="s">
        <v>150</v>
      </c>
      <c r="C149" s="122">
        <v>1167</v>
      </c>
      <c r="D149" s="153" t="s">
        <v>151</v>
      </c>
      <c r="E149" s="153"/>
      <c r="F149" s="153"/>
      <c r="G149" s="153"/>
      <c r="H149" s="153"/>
      <c r="I149" s="153"/>
      <c r="J149" s="153"/>
      <c r="K149" s="153"/>
      <c r="L149" s="153"/>
      <c r="M149" s="127"/>
      <c r="N149" s="127"/>
      <c r="O149" s="127"/>
    </row>
    <row r="150" spans="2:15">
      <c r="B150" s="18" t="s">
        <v>152</v>
      </c>
      <c r="C150" s="122">
        <v>42002</v>
      </c>
      <c r="D150" s="154" t="s">
        <v>153</v>
      </c>
      <c r="E150" s="154" t="s">
        <v>154</v>
      </c>
      <c r="F150" s="154" t="s">
        <v>155</v>
      </c>
      <c r="G150" s="154" t="s">
        <v>156</v>
      </c>
      <c r="H150" s="154" t="s">
        <v>157</v>
      </c>
      <c r="I150" s="154" t="s">
        <v>158</v>
      </c>
      <c r="J150" s="154" t="s">
        <v>159</v>
      </c>
      <c r="K150" s="154" t="s">
        <v>160</v>
      </c>
      <c r="L150" s="157" t="s">
        <v>161</v>
      </c>
      <c r="M150" s="127"/>
      <c r="N150" s="127"/>
      <c r="O150" s="127"/>
    </row>
    <row r="151" spans="2:15" ht="38.25">
      <c r="B151" s="25" t="s">
        <v>139</v>
      </c>
      <c r="C151" s="14" t="s">
        <v>162</v>
      </c>
      <c r="D151" s="155"/>
      <c r="E151" s="155"/>
      <c r="F151" s="155"/>
      <c r="G151" s="155"/>
      <c r="H151" s="155"/>
      <c r="I151" s="155"/>
      <c r="J151" s="155"/>
      <c r="K151" s="155"/>
      <c r="L151" s="158"/>
      <c r="M151" s="127"/>
      <c r="N151" s="127"/>
      <c r="O151" s="127"/>
    </row>
    <row r="152" spans="2:15">
      <c r="B152" s="25" t="s">
        <v>163</v>
      </c>
      <c r="C152" s="14" t="s">
        <v>142</v>
      </c>
      <c r="D152" s="155"/>
      <c r="E152" s="155"/>
      <c r="F152" s="155"/>
      <c r="G152" s="155"/>
      <c r="H152" s="155"/>
      <c r="I152" s="155"/>
      <c r="J152" s="155"/>
      <c r="K152" s="155"/>
      <c r="L152" s="158"/>
      <c r="M152" s="127"/>
      <c r="N152" s="127"/>
      <c r="O152" s="127"/>
    </row>
    <row r="153" spans="2:15">
      <c r="B153" s="25" t="s">
        <v>143</v>
      </c>
      <c r="C153" s="123" t="s">
        <v>144</v>
      </c>
      <c r="D153" s="155"/>
      <c r="E153" s="155"/>
      <c r="F153" s="155"/>
      <c r="G153" s="155"/>
      <c r="H153" s="155"/>
      <c r="I153" s="155"/>
      <c r="J153" s="155"/>
      <c r="K153" s="155"/>
      <c r="L153" s="158"/>
      <c r="M153" s="127"/>
      <c r="N153" s="127"/>
      <c r="O153" s="127"/>
    </row>
    <row r="154" spans="2:15">
      <c r="B154" s="14" t="s">
        <v>164</v>
      </c>
      <c r="C154" s="14" t="s">
        <v>165</v>
      </c>
      <c r="D154" s="155"/>
      <c r="E154" s="155"/>
      <c r="F154" s="155"/>
      <c r="G154" s="155"/>
      <c r="H154" s="155"/>
      <c r="I154" s="155"/>
      <c r="J154" s="155"/>
      <c r="K154" s="155"/>
      <c r="L154" s="158"/>
      <c r="M154" s="127"/>
      <c r="N154" s="127"/>
      <c r="O154" s="127"/>
    </row>
    <row r="155" spans="2:15">
      <c r="B155" s="79"/>
      <c r="C155" s="81" t="s">
        <v>166</v>
      </c>
      <c r="D155" s="156"/>
      <c r="E155" s="156"/>
      <c r="F155" s="156"/>
      <c r="G155" s="156"/>
      <c r="H155" s="156"/>
      <c r="I155" s="156"/>
      <c r="J155" s="156"/>
      <c r="K155" s="156"/>
      <c r="L155" s="159"/>
      <c r="M155" s="127"/>
      <c r="N155" s="127"/>
      <c r="O155" s="127"/>
    </row>
    <row r="156" spans="2:15">
      <c r="B156" s="124" t="s">
        <v>108</v>
      </c>
      <c r="C156" s="99" t="s">
        <v>123</v>
      </c>
      <c r="D156" s="129">
        <v>2</v>
      </c>
      <c r="E156" s="129">
        <v>2</v>
      </c>
      <c r="F156" s="129"/>
      <c r="G156" s="129"/>
      <c r="H156" s="129"/>
      <c r="I156" s="129">
        <v>2</v>
      </c>
      <c r="J156" s="129">
        <v>2</v>
      </c>
      <c r="K156" s="129"/>
      <c r="L156" s="129">
        <v>2</v>
      </c>
      <c r="M156" s="127"/>
      <c r="N156" s="127"/>
      <c r="O156" s="127"/>
    </row>
    <row r="157" spans="2:15">
      <c r="B157" s="124" t="s">
        <v>108</v>
      </c>
      <c r="C157" s="124" t="s">
        <v>167</v>
      </c>
      <c r="D157" s="130">
        <v>1</v>
      </c>
      <c r="E157" s="130"/>
      <c r="F157" s="130"/>
      <c r="G157" s="130"/>
      <c r="H157" s="130"/>
      <c r="I157" s="130"/>
      <c r="J157" s="130">
        <v>1</v>
      </c>
      <c r="K157" s="130"/>
      <c r="L157" s="130">
        <v>1</v>
      </c>
      <c r="M157" s="127"/>
      <c r="N157" s="127"/>
      <c r="O157" s="127"/>
    </row>
    <row r="158" spans="2:15" ht="38.25">
      <c r="B158" s="124" t="s">
        <v>108</v>
      </c>
      <c r="C158" s="124" t="s">
        <v>168</v>
      </c>
      <c r="D158" s="130">
        <v>1</v>
      </c>
      <c r="E158" s="130">
        <v>1</v>
      </c>
      <c r="F158" s="130"/>
      <c r="G158" s="130"/>
      <c r="H158" s="130">
        <v>1</v>
      </c>
      <c r="I158" s="130">
        <v>1</v>
      </c>
      <c r="J158" s="130">
        <v>1</v>
      </c>
      <c r="K158" s="130"/>
      <c r="L158" s="130">
        <v>1</v>
      </c>
      <c r="M158" s="127"/>
      <c r="N158" s="127"/>
      <c r="O158" s="127"/>
    </row>
    <row r="159" spans="2:15" ht="77.25" customHeight="1">
      <c r="B159" s="124" t="s">
        <v>108</v>
      </c>
      <c r="C159" s="124" t="s">
        <v>169</v>
      </c>
      <c r="D159" s="130">
        <v>1</v>
      </c>
      <c r="E159" s="130">
        <v>1</v>
      </c>
      <c r="F159" s="130"/>
      <c r="G159" s="130"/>
      <c r="H159" s="130">
        <v>1</v>
      </c>
      <c r="I159" s="130">
        <v>1</v>
      </c>
      <c r="J159" s="130">
        <v>1</v>
      </c>
      <c r="K159" s="130"/>
      <c r="L159" s="130">
        <v>1</v>
      </c>
      <c r="M159" s="127"/>
      <c r="N159" s="127"/>
      <c r="O159" s="127"/>
    </row>
    <row r="160" spans="2:15" ht="76.5">
      <c r="B160" s="124" t="s">
        <v>108</v>
      </c>
      <c r="C160" s="124" t="s">
        <v>170</v>
      </c>
      <c r="D160" s="130">
        <v>1</v>
      </c>
      <c r="E160" s="130">
        <v>1</v>
      </c>
      <c r="F160" s="130"/>
      <c r="G160" s="130"/>
      <c r="H160" s="130">
        <v>1</v>
      </c>
      <c r="I160" s="130">
        <v>1</v>
      </c>
      <c r="J160" s="130">
        <v>1</v>
      </c>
      <c r="K160" s="130"/>
      <c r="L160" s="130">
        <v>1</v>
      </c>
      <c r="M160" s="127"/>
      <c r="N160" s="127"/>
      <c r="O160" s="127"/>
    </row>
    <row r="161" spans="2:15" ht="25.5">
      <c r="B161" s="124" t="s">
        <v>108</v>
      </c>
      <c r="C161" s="124" t="s">
        <v>171</v>
      </c>
      <c r="D161" s="131">
        <v>1</v>
      </c>
      <c r="E161" s="131">
        <v>1</v>
      </c>
      <c r="F161" s="131"/>
      <c r="G161" s="131">
        <v>1</v>
      </c>
      <c r="H161" s="131"/>
      <c r="I161" s="131">
        <v>1</v>
      </c>
      <c r="J161" s="131">
        <v>1</v>
      </c>
      <c r="K161" s="131"/>
      <c r="L161" s="131">
        <v>1</v>
      </c>
      <c r="M161" s="127"/>
      <c r="N161" s="127"/>
      <c r="O161" s="127"/>
    </row>
    <row r="162" spans="2:15">
      <c r="B162" s="29" t="s">
        <v>172</v>
      </c>
      <c r="C162" s="30"/>
      <c r="D162" s="132">
        <v>399633.85</v>
      </c>
      <c r="E162" s="132">
        <v>390684.9</v>
      </c>
      <c r="F162" s="132">
        <v>0</v>
      </c>
      <c r="G162" s="132">
        <v>194588</v>
      </c>
      <c r="H162" s="132">
        <v>583764</v>
      </c>
      <c r="I162" s="132">
        <v>583764</v>
      </c>
      <c r="J162" s="132">
        <v>509384.93</v>
      </c>
      <c r="K162" s="132"/>
      <c r="L162" s="132">
        <v>509384.93</v>
      </c>
      <c r="M162" s="127"/>
      <c r="N162" s="127"/>
      <c r="O162" s="127"/>
    </row>
    <row r="163" spans="2:15">
      <c r="B163" s="125"/>
      <c r="C163" s="125"/>
      <c r="D163" s="133"/>
      <c r="E163" s="133"/>
      <c r="F163" s="133"/>
      <c r="G163" s="133"/>
      <c r="H163" s="133"/>
      <c r="I163" s="133"/>
      <c r="J163" s="133"/>
      <c r="K163" s="133"/>
      <c r="L163" s="133"/>
      <c r="M163" s="127"/>
      <c r="N163" s="127"/>
      <c r="O163" s="127"/>
    </row>
    <row r="164" spans="2:15">
      <c r="B164" s="24" t="s">
        <v>65</v>
      </c>
      <c r="C164" s="13"/>
      <c r="D164" s="126"/>
      <c r="E164" s="126"/>
      <c r="F164" s="126"/>
      <c r="G164" s="126"/>
      <c r="H164" s="126"/>
      <c r="I164" s="126"/>
      <c r="J164" s="126"/>
      <c r="K164" s="126"/>
      <c r="L164" s="126"/>
      <c r="M164" s="127"/>
      <c r="N164" s="127"/>
      <c r="O164" s="127"/>
    </row>
    <row r="165" spans="2:15">
      <c r="B165" s="2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2:15">
      <c r="B166" s="18" t="s">
        <v>66</v>
      </c>
      <c r="C166" s="14" t="s">
        <v>106</v>
      </c>
      <c r="D166" s="20"/>
      <c r="E166" s="20"/>
      <c r="F166" s="13"/>
      <c r="G166" s="13"/>
      <c r="H166" s="13"/>
      <c r="I166" s="13"/>
      <c r="J166" s="13"/>
      <c r="K166" s="13"/>
      <c r="L166" s="13"/>
    </row>
    <row r="167" spans="2:15" ht="25.5">
      <c r="B167" s="18" t="s">
        <v>67</v>
      </c>
      <c r="C167" s="14">
        <v>104009</v>
      </c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2:15" ht="25.5">
      <c r="B168" s="18" t="s">
        <v>68</v>
      </c>
      <c r="C168" s="14" t="s">
        <v>80</v>
      </c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2:15" ht="26.25" customHeight="1">
      <c r="B169" s="18" t="s">
        <v>69</v>
      </c>
      <c r="C169" s="14">
        <v>1167</v>
      </c>
      <c r="D169" s="150" t="s">
        <v>70</v>
      </c>
      <c r="E169" s="151"/>
      <c r="F169" s="151"/>
      <c r="G169" s="151"/>
      <c r="H169" s="151"/>
      <c r="I169" s="151"/>
      <c r="J169" s="151"/>
      <c r="K169" s="151"/>
      <c r="L169" s="152"/>
    </row>
    <row r="170" spans="2:15" ht="15" customHeight="1">
      <c r="B170" s="18" t="s">
        <v>71</v>
      </c>
      <c r="C170" s="14">
        <v>42003</v>
      </c>
      <c r="D170" s="70" t="s">
        <v>72</v>
      </c>
      <c r="E170" s="70" t="s">
        <v>31</v>
      </c>
      <c r="F170" s="88" t="s">
        <v>32</v>
      </c>
      <c r="G170" s="88" t="s">
        <v>33</v>
      </c>
      <c r="H170" s="88" t="s">
        <v>34</v>
      </c>
      <c r="I170" s="70" t="s">
        <v>35</v>
      </c>
      <c r="J170" s="70" t="s">
        <v>73</v>
      </c>
      <c r="K170" s="70" t="s">
        <v>74</v>
      </c>
      <c r="L170" s="91" t="s">
        <v>75</v>
      </c>
    </row>
    <row r="171" spans="2:15" ht="51">
      <c r="B171" s="25" t="s">
        <v>45</v>
      </c>
      <c r="C171" s="16" t="s">
        <v>104</v>
      </c>
      <c r="D171" s="87"/>
      <c r="E171" s="87"/>
      <c r="F171" s="89"/>
      <c r="G171" s="89"/>
      <c r="H171" s="89"/>
      <c r="I171" s="87"/>
      <c r="J171" s="87"/>
      <c r="K171" s="87"/>
      <c r="L171" s="92"/>
    </row>
    <row r="172" spans="2:15" ht="89.25">
      <c r="B172" s="25" t="s">
        <v>76</v>
      </c>
      <c r="C172" s="16" t="s">
        <v>174</v>
      </c>
      <c r="D172" s="87"/>
      <c r="E172" s="87"/>
      <c r="F172" s="89"/>
      <c r="G172" s="89"/>
      <c r="H172" s="89"/>
      <c r="I172" s="87"/>
      <c r="J172" s="87"/>
      <c r="K172" s="87"/>
      <c r="L172" s="92"/>
    </row>
    <row r="173" spans="2:15">
      <c r="B173" s="25" t="s">
        <v>47</v>
      </c>
      <c r="C173" s="16" t="s">
        <v>101</v>
      </c>
      <c r="D173" s="87"/>
      <c r="E173" s="87"/>
      <c r="F173" s="89"/>
      <c r="G173" s="89"/>
      <c r="H173" s="89"/>
      <c r="I173" s="87"/>
      <c r="J173" s="87"/>
      <c r="K173" s="87"/>
      <c r="L173" s="92"/>
    </row>
    <row r="174" spans="2:15">
      <c r="B174" s="14" t="s">
        <v>77</v>
      </c>
      <c r="C174" s="14" t="s">
        <v>107</v>
      </c>
      <c r="D174" s="87"/>
      <c r="E174" s="87"/>
      <c r="F174" s="89"/>
      <c r="G174" s="89"/>
      <c r="H174" s="89"/>
      <c r="I174" s="87"/>
      <c r="J174" s="87"/>
      <c r="K174" s="87"/>
      <c r="L174" s="92"/>
    </row>
    <row r="175" spans="2:15">
      <c r="B175" s="79"/>
      <c r="C175" s="81" t="s">
        <v>78</v>
      </c>
      <c r="D175" s="71"/>
      <c r="E175" s="71"/>
      <c r="F175" s="90"/>
      <c r="G175" s="90"/>
      <c r="H175" s="90"/>
      <c r="I175" s="71"/>
      <c r="J175" s="71"/>
      <c r="K175" s="71"/>
      <c r="L175" s="93"/>
    </row>
    <row r="176" spans="2:15">
      <c r="B176" s="97" t="s">
        <v>108</v>
      </c>
      <c r="C176" s="97" t="s">
        <v>123</v>
      </c>
      <c r="D176" s="26">
        <v>1</v>
      </c>
      <c r="E176" s="26">
        <v>1</v>
      </c>
      <c r="F176" s="26"/>
      <c r="G176" s="26"/>
      <c r="H176" s="26"/>
      <c r="I176" s="26">
        <v>2</v>
      </c>
      <c r="J176" s="26"/>
      <c r="K176" s="26"/>
      <c r="L176" s="26"/>
    </row>
    <row r="177" spans="2:12">
      <c r="B177" s="97" t="s">
        <v>108</v>
      </c>
      <c r="C177" s="97" t="s">
        <v>111</v>
      </c>
      <c r="D177" s="26">
        <v>3</v>
      </c>
      <c r="E177" s="26">
        <v>3</v>
      </c>
      <c r="F177" s="26"/>
      <c r="G177" s="26"/>
      <c r="H177" s="26"/>
      <c r="I177" s="26">
        <v>4</v>
      </c>
      <c r="J177" s="26">
        <v>2</v>
      </c>
      <c r="K177" s="26">
        <v>2</v>
      </c>
      <c r="L177" s="27"/>
    </row>
    <row r="178" spans="2:12" ht="25.5">
      <c r="B178" s="97" t="s">
        <v>108</v>
      </c>
      <c r="C178" s="97" t="s">
        <v>112</v>
      </c>
      <c r="D178" s="26">
        <v>10</v>
      </c>
      <c r="E178" s="26">
        <v>10</v>
      </c>
      <c r="F178" s="26"/>
      <c r="G178" s="26"/>
      <c r="H178" s="26"/>
      <c r="I178" s="26">
        <v>7</v>
      </c>
      <c r="J178" s="26">
        <v>3</v>
      </c>
      <c r="K178" s="26">
        <v>1</v>
      </c>
      <c r="L178" s="28"/>
    </row>
    <row r="179" spans="2:12" ht="25.5">
      <c r="B179" s="97" t="s">
        <v>108</v>
      </c>
      <c r="C179" s="97" t="s">
        <v>113</v>
      </c>
      <c r="D179" s="26">
        <v>0.2</v>
      </c>
      <c r="E179" s="26">
        <v>0.2</v>
      </c>
      <c r="F179" s="26"/>
      <c r="G179" s="26"/>
      <c r="H179" s="26"/>
      <c r="I179" s="26">
        <v>0.2</v>
      </c>
      <c r="J179" s="26"/>
      <c r="K179" s="26">
        <v>0.05</v>
      </c>
      <c r="L179" s="28" t="s">
        <v>0</v>
      </c>
    </row>
    <row r="180" spans="2:12" ht="15" customHeight="1">
      <c r="B180" s="29" t="s">
        <v>79</v>
      </c>
      <c r="C180" s="30"/>
      <c r="D180" s="106">
        <v>3135052.1</v>
      </c>
      <c r="E180" s="106">
        <v>3942223.8</v>
      </c>
      <c r="F180" s="106">
        <v>834227.1</v>
      </c>
      <c r="G180" s="106">
        <f>F180+1251340.6</f>
        <v>2085567.7000000002</v>
      </c>
      <c r="H180" s="106">
        <f>G180+837979</f>
        <v>2923546.7</v>
      </c>
      <c r="I180" s="106">
        <f>H180+1251340.6</f>
        <v>4174887.3000000003</v>
      </c>
      <c r="J180" s="106">
        <v>3520180.4</v>
      </c>
      <c r="K180" s="106">
        <v>2700889.8</v>
      </c>
      <c r="L180" s="26"/>
    </row>
    <row r="182" spans="2:12">
      <c r="B182" s="24" t="s">
        <v>65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2:12">
      <c r="B183" s="2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2:12">
      <c r="B184" s="18" t="s">
        <v>66</v>
      </c>
      <c r="C184" s="14" t="s">
        <v>106</v>
      </c>
      <c r="D184" s="20"/>
      <c r="E184" s="20"/>
      <c r="F184" s="13"/>
      <c r="G184" s="13"/>
      <c r="H184" s="13"/>
      <c r="I184" s="13"/>
      <c r="J184" s="13"/>
      <c r="K184" s="13"/>
      <c r="L184" s="13"/>
    </row>
    <row r="185" spans="2:12" ht="25.5">
      <c r="B185" s="18" t="s">
        <v>67</v>
      </c>
      <c r="C185" s="14">
        <v>104009</v>
      </c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2:12" ht="25.5">
      <c r="B186" s="18" t="s">
        <v>68</v>
      </c>
      <c r="C186" s="14" t="s">
        <v>80</v>
      </c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2:12" ht="26.25" customHeight="1">
      <c r="B187" s="18" t="s">
        <v>69</v>
      </c>
      <c r="C187" s="14">
        <v>1167</v>
      </c>
      <c r="D187" s="150" t="s">
        <v>70</v>
      </c>
      <c r="E187" s="151"/>
      <c r="F187" s="151"/>
      <c r="G187" s="151"/>
      <c r="H187" s="151"/>
      <c r="I187" s="151"/>
      <c r="J187" s="151"/>
      <c r="K187" s="151"/>
      <c r="L187" s="152"/>
    </row>
    <row r="188" spans="2:12" ht="15" customHeight="1">
      <c r="B188" s="18" t="s">
        <v>71</v>
      </c>
      <c r="C188" s="14">
        <v>42004</v>
      </c>
      <c r="D188" s="70" t="s">
        <v>72</v>
      </c>
      <c r="E188" s="70" t="s">
        <v>31</v>
      </c>
      <c r="F188" s="88" t="s">
        <v>32</v>
      </c>
      <c r="G188" s="88" t="s">
        <v>33</v>
      </c>
      <c r="H188" s="88" t="s">
        <v>34</v>
      </c>
      <c r="I188" s="70" t="s">
        <v>35</v>
      </c>
      <c r="J188" s="70" t="s">
        <v>73</v>
      </c>
      <c r="K188" s="70" t="s">
        <v>74</v>
      </c>
      <c r="L188" s="91" t="s">
        <v>75</v>
      </c>
    </row>
    <row r="189" spans="2:12" ht="51">
      <c r="B189" s="25" t="s">
        <v>45</v>
      </c>
      <c r="C189" s="16" t="s">
        <v>105</v>
      </c>
      <c r="D189" s="87"/>
      <c r="E189" s="87"/>
      <c r="F189" s="89"/>
      <c r="G189" s="89"/>
      <c r="H189" s="89"/>
      <c r="I189" s="87"/>
      <c r="J189" s="87"/>
      <c r="K189" s="87"/>
      <c r="L189" s="92"/>
    </row>
    <row r="190" spans="2:12" ht="25.5">
      <c r="B190" s="25" t="s">
        <v>76</v>
      </c>
      <c r="C190" s="16" t="s">
        <v>99</v>
      </c>
      <c r="D190" s="87"/>
      <c r="E190" s="87"/>
      <c r="F190" s="89"/>
      <c r="G190" s="89"/>
      <c r="H190" s="89"/>
      <c r="I190" s="87"/>
      <c r="J190" s="87"/>
      <c r="K190" s="87"/>
      <c r="L190" s="92"/>
    </row>
    <row r="191" spans="2:12">
      <c r="B191" s="25" t="s">
        <v>47</v>
      </c>
      <c r="C191" s="16" t="s">
        <v>101</v>
      </c>
      <c r="D191" s="87"/>
      <c r="E191" s="87"/>
      <c r="F191" s="89"/>
      <c r="G191" s="89"/>
      <c r="H191" s="89"/>
      <c r="I191" s="87"/>
      <c r="J191" s="87"/>
      <c r="K191" s="87"/>
      <c r="L191" s="92"/>
    </row>
    <row r="192" spans="2:12">
      <c r="B192" s="14" t="s">
        <v>77</v>
      </c>
      <c r="C192" s="16" t="s">
        <v>119</v>
      </c>
      <c r="D192" s="87"/>
      <c r="E192" s="87"/>
      <c r="F192" s="89"/>
      <c r="G192" s="89"/>
      <c r="H192" s="89"/>
      <c r="I192" s="87"/>
      <c r="J192" s="87"/>
      <c r="K192" s="87"/>
      <c r="L192" s="92"/>
    </row>
    <row r="193" spans="2:12">
      <c r="B193" s="79"/>
      <c r="C193" s="81" t="s">
        <v>78</v>
      </c>
      <c r="D193" s="71"/>
      <c r="E193" s="71"/>
      <c r="F193" s="90"/>
      <c r="G193" s="90"/>
      <c r="H193" s="90"/>
      <c r="I193" s="71"/>
      <c r="J193" s="71"/>
      <c r="K193" s="71"/>
      <c r="L193" s="93"/>
    </row>
    <row r="194" spans="2:12">
      <c r="B194" s="16" t="s">
        <v>108</v>
      </c>
      <c r="C194" s="16" t="s">
        <v>123</v>
      </c>
      <c r="D194" s="26">
        <v>1</v>
      </c>
      <c r="E194" s="26">
        <v>1</v>
      </c>
      <c r="F194" s="26"/>
      <c r="G194" s="26"/>
      <c r="H194" s="26"/>
      <c r="I194" s="26">
        <v>1</v>
      </c>
      <c r="J194" s="26">
        <v>1</v>
      </c>
      <c r="K194" s="26"/>
      <c r="L194" s="26"/>
    </row>
    <row r="195" spans="2:12">
      <c r="B195" s="16" t="s">
        <v>108</v>
      </c>
      <c r="C195" s="16" t="s">
        <v>120</v>
      </c>
      <c r="D195" s="26">
        <v>1</v>
      </c>
      <c r="E195" s="26">
        <v>1</v>
      </c>
      <c r="F195" s="26"/>
      <c r="G195" s="26"/>
      <c r="H195" s="26"/>
      <c r="I195" s="26">
        <v>1</v>
      </c>
      <c r="J195" s="26">
        <v>1</v>
      </c>
      <c r="K195" s="26"/>
      <c r="L195" s="26"/>
    </row>
    <row r="196" spans="2:12" ht="25.5">
      <c r="B196" s="16" t="s">
        <v>108</v>
      </c>
      <c r="C196" s="16" t="s">
        <v>121</v>
      </c>
      <c r="D196" s="26" t="s">
        <v>135</v>
      </c>
      <c r="E196" s="26" t="s">
        <v>135</v>
      </c>
      <c r="F196" s="26"/>
      <c r="G196" s="26"/>
      <c r="H196" s="26"/>
      <c r="I196" s="26" t="s">
        <v>135</v>
      </c>
      <c r="J196" s="26" t="s">
        <v>135</v>
      </c>
      <c r="K196" s="26">
        <v>10</v>
      </c>
      <c r="L196" s="26"/>
    </row>
    <row r="197" spans="2:12" ht="38.25">
      <c r="B197" s="16" t="s">
        <v>108</v>
      </c>
      <c r="C197" s="16" t="s">
        <v>122</v>
      </c>
      <c r="D197" s="26">
        <v>2400</v>
      </c>
      <c r="E197" s="26">
        <v>2400</v>
      </c>
      <c r="F197" s="26"/>
      <c r="G197" s="26"/>
      <c r="H197" s="26"/>
      <c r="I197" s="26">
        <v>2400</v>
      </c>
      <c r="J197" s="26"/>
      <c r="K197" s="26" t="s">
        <v>136</v>
      </c>
      <c r="L197" s="26" t="s">
        <v>0</v>
      </c>
    </row>
    <row r="198" spans="2:12" ht="15" customHeight="1">
      <c r="B198" s="29" t="s">
        <v>79</v>
      </c>
      <c r="C198" s="30"/>
      <c r="D198" s="106">
        <v>41770061.200000003</v>
      </c>
      <c r="E198" s="106">
        <v>15131286.1</v>
      </c>
      <c r="F198" s="109">
        <v>5963168.7000000002</v>
      </c>
      <c r="G198" s="109">
        <f>F198+4887297.9</f>
        <v>10850466.600000001</v>
      </c>
      <c r="H198" s="109">
        <f>G198+7126785.4</f>
        <v>17977252</v>
      </c>
      <c r="I198" s="109">
        <f>H198+1911827.1</f>
        <v>19889079.100000001</v>
      </c>
      <c r="J198" s="106">
        <v>37008205.299999997</v>
      </c>
      <c r="K198" s="108">
        <v>0</v>
      </c>
      <c r="L198" s="26"/>
    </row>
  </sheetData>
  <mergeCells count="20">
    <mergeCell ref="D17:L17"/>
    <mergeCell ref="D33:L33"/>
    <mergeCell ref="D48:L48"/>
    <mergeCell ref="D63:L63"/>
    <mergeCell ref="D80:L80"/>
    <mergeCell ref="D131:L131"/>
    <mergeCell ref="D149:L149"/>
    <mergeCell ref="D169:L169"/>
    <mergeCell ref="D187:L187"/>
    <mergeCell ref="D97:L97"/>
    <mergeCell ref="D114:L114"/>
    <mergeCell ref="D150:D155"/>
    <mergeCell ref="E150:E155"/>
    <mergeCell ref="F150:F155"/>
    <mergeCell ref="G150:G155"/>
    <mergeCell ref="H150:H155"/>
    <mergeCell ref="I150:I155"/>
    <mergeCell ref="J150:J155"/>
    <mergeCell ref="K150:K155"/>
    <mergeCell ref="L150:L1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F32"/>
  <sheetViews>
    <sheetView topLeftCell="A7" zoomScale="85" zoomScaleNormal="85" workbookViewId="0">
      <selection activeCell="L8" sqref="L8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"/>
      <c r="D1" s="1"/>
      <c r="E1" s="1"/>
      <c r="F1" s="31" t="s">
        <v>15</v>
      </c>
    </row>
    <row r="2" spans="2:6">
      <c r="C2" s="37"/>
      <c r="D2" s="37"/>
      <c r="E2" s="38"/>
      <c r="F2" s="38"/>
    </row>
    <row r="3" spans="2:6">
      <c r="B3" s="35"/>
      <c r="C3" s="34"/>
      <c r="D3" s="34"/>
      <c r="E3" s="35"/>
      <c r="F3" s="35"/>
    </row>
    <row r="4" spans="2:6" ht="19.5" customHeight="1">
      <c r="B4" s="160" t="s">
        <v>13</v>
      </c>
      <c r="C4" s="160"/>
      <c r="D4" s="160"/>
      <c r="E4" s="14"/>
      <c r="F4" s="35"/>
    </row>
    <row r="5" spans="2:6" ht="17.25" customHeight="1">
      <c r="B5" s="160" t="s">
        <v>14</v>
      </c>
      <c r="C5" s="160"/>
      <c r="D5" s="160"/>
      <c r="E5" s="14"/>
      <c r="F5" s="35"/>
    </row>
    <row r="6" spans="2:6">
      <c r="C6" s="34"/>
      <c r="D6" s="34"/>
      <c r="E6" s="35"/>
      <c r="F6" s="35"/>
    </row>
    <row r="7" spans="2:6">
      <c r="B7" s="32" t="s">
        <v>22</v>
      </c>
      <c r="C7" s="34"/>
      <c r="D7" s="34"/>
      <c r="E7" s="35"/>
      <c r="F7" s="35"/>
    </row>
    <row r="8" spans="2:6">
      <c r="B8" s="35"/>
      <c r="C8" s="35"/>
      <c r="D8" s="35"/>
      <c r="E8" s="35"/>
      <c r="F8" s="35"/>
    </row>
    <row r="9" spans="2:6" ht="15" customHeight="1">
      <c r="B9" s="164" t="s">
        <v>16</v>
      </c>
      <c r="C9" s="165"/>
      <c r="D9" s="166" t="s">
        <v>23</v>
      </c>
      <c r="E9" s="167"/>
      <c r="F9" s="170" t="s">
        <v>17</v>
      </c>
    </row>
    <row r="10" spans="2:6" ht="25.5" customHeight="1">
      <c r="B10" s="33" t="s">
        <v>10</v>
      </c>
      <c r="C10" s="33" t="s">
        <v>18</v>
      </c>
      <c r="D10" s="168"/>
      <c r="E10" s="169"/>
      <c r="F10" s="171"/>
    </row>
    <row r="11" spans="2:6" ht="15" customHeight="1">
      <c r="B11" s="39" t="s">
        <v>19</v>
      </c>
      <c r="C11" s="50"/>
      <c r="D11" s="36"/>
      <c r="E11" s="36"/>
      <c r="F11" s="40"/>
    </row>
    <row r="12" spans="2:6" ht="27.75" customHeight="1">
      <c r="B12" s="41" t="s">
        <v>11</v>
      </c>
      <c r="C12" s="53"/>
      <c r="D12" s="162" t="s">
        <v>8</v>
      </c>
      <c r="E12" s="162"/>
      <c r="F12" s="41"/>
    </row>
    <row r="13" spans="2:6" ht="38.25">
      <c r="B13" s="54"/>
      <c r="C13" s="53" t="s">
        <v>12</v>
      </c>
      <c r="D13" s="163" t="s">
        <v>9</v>
      </c>
      <c r="E13" s="163"/>
      <c r="F13" s="42"/>
    </row>
    <row r="14" spans="2:6" ht="25.5">
      <c r="B14" s="54"/>
      <c r="C14" s="53"/>
      <c r="D14" s="56"/>
      <c r="E14" s="55" t="s">
        <v>24</v>
      </c>
      <c r="F14" s="42"/>
    </row>
    <row r="15" spans="2:6" ht="25.5">
      <c r="B15" s="54"/>
      <c r="C15" s="53"/>
      <c r="D15" s="56"/>
      <c r="E15" s="55" t="s">
        <v>24</v>
      </c>
      <c r="F15" s="42"/>
    </row>
    <row r="16" spans="2:6">
      <c r="B16" s="43"/>
      <c r="C16" s="51"/>
      <c r="D16" s="45"/>
      <c r="E16" s="46" t="s">
        <v>20</v>
      </c>
      <c r="F16" s="52"/>
    </row>
    <row r="17" spans="2:6" ht="38.25" customHeight="1">
      <c r="B17" s="54"/>
      <c r="C17" s="57" t="s">
        <v>12</v>
      </c>
      <c r="D17" s="161" t="s">
        <v>9</v>
      </c>
      <c r="E17" s="161"/>
      <c r="F17" s="44"/>
    </row>
    <row r="18" spans="2:6" ht="25.5">
      <c r="B18" s="54"/>
      <c r="C18" s="53"/>
      <c r="D18" s="56"/>
      <c r="E18" s="55" t="s">
        <v>24</v>
      </c>
      <c r="F18" s="42"/>
    </row>
    <row r="19" spans="2:6" ht="25.5">
      <c r="B19" s="54"/>
      <c r="C19" s="53"/>
      <c r="D19" s="56"/>
      <c r="E19" s="55" t="s">
        <v>24</v>
      </c>
      <c r="F19" s="42"/>
    </row>
    <row r="20" spans="2:6">
      <c r="B20" s="54"/>
      <c r="C20" s="58"/>
      <c r="D20" s="59"/>
      <c r="E20" s="46" t="s">
        <v>20</v>
      </c>
      <c r="F20" s="52"/>
    </row>
    <row r="21" spans="2:6">
      <c r="B21" s="60"/>
      <c r="C21" s="47" t="s">
        <v>20</v>
      </c>
      <c r="D21" s="46" t="s">
        <v>20</v>
      </c>
      <c r="E21" s="46" t="s">
        <v>20</v>
      </c>
      <c r="F21" s="49"/>
    </row>
    <row r="22" spans="2:6" ht="25.5" customHeight="1">
      <c r="B22" s="41" t="s">
        <v>11</v>
      </c>
      <c r="C22" s="53"/>
      <c r="D22" s="162" t="s">
        <v>8</v>
      </c>
      <c r="E22" s="162"/>
      <c r="F22" s="41"/>
    </row>
    <row r="23" spans="2:6" ht="39" customHeight="1">
      <c r="B23" s="54"/>
      <c r="C23" s="53" t="s">
        <v>12</v>
      </c>
      <c r="D23" s="163" t="s">
        <v>9</v>
      </c>
      <c r="E23" s="163"/>
      <c r="F23" s="42"/>
    </row>
    <row r="24" spans="2:6" ht="27" customHeight="1">
      <c r="B24" s="54"/>
      <c r="C24" s="53"/>
      <c r="D24" s="56"/>
      <c r="E24" s="55" t="s">
        <v>24</v>
      </c>
      <c r="F24" s="42"/>
    </row>
    <row r="25" spans="2:6" ht="25.5">
      <c r="B25" s="54"/>
      <c r="C25" s="53"/>
      <c r="D25" s="56"/>
      <c r="E25" s="55" t="s">
        <v>24</v>
      </c>
      <c r="F25" s="42"/>
    </row>
    <row r="26" spans="2:6">
      <c r="B26" s="54"/>
      <c r="C26" s="58"/>
      <c r="D26" s="59"/>
      <c r="E26" s="46" t="s">
        <v>20</v>
      </c>
      <c r="F26" s="52"/>
    </row>
    <row r="27" spans="2:6" ht="38.25" customHeight="1">
      <c r="B27" s="54"/>
      <c r="C27" s="57" t="s">
        <v>12</v>
      </c>
      <c r="D27" s="161" t="s">
        <v>9</v>
      </c>
      <c r="E27" s="161"/>
      <c r="F27" s="44"/>
    </row>
    <row r="28" spans="2:6" ht="23.25" customHeight="1">
      <c r="B28" s="54"/>
      <c r="C28" s="53"/>
      <c r="D28" s="56"/>
      <c r="E28" s="55" t="s">
        <v>24</v>
      </c>
      <c r="F28" s="42"/>
    </row>
    <row r="29" spans="2:6" ht="25.5">
      <c r="B29" s="54"/>
      <c r="C29" s="53"/>
      <c r="D29" s="56"/>
      <c r="E29" s="55" t="s">
        <v>24</v>
      </c>
      <c r="F29" s="42"/>
    </row>
    <row r="30" spans="2:6">
      <c r="B30" s="54"/>
      <c r="C30" s="58"/>
      <c r="D30" s="59"/>
      <c r="E30" s="46" t="s">
        <v>20</v>
      </c>
      <c r="F30" s="52"/>
    </row>
    <row r="31" spans="2:6" ht="15" customHeight="1">
      <c r="B31" s="60"/>
      <c r="C31" s="47" t="s">
        <v>20</v>
      </c>
      <c r="D31" s="46" t="s">
        <v>20</v>
      </c>
      <c r="E31" s="46" t="s">
        <v>20</v>
      </c>
      <c r="F31" s="49"/>
    </row>
    <row r="32" spans="2:6">
      <c r="B32" s="61" t="s">
        <v>21</v>
      </c>
      <c r="C32" s="62" t="s">
        <v>20</v>
      </c>
      <c r="D32" s="63" t="s">
        <v>20</v>
      </c>
      <c r="E32" s="61" t="s">
        <v>20</v>
      </c>
      <c r="F32" s="48"/>
    </row>
  </sheetData>
  <mergeCells count="11">
    <mergeCell ref="D27:E27"/>
    <mergeCell ref="B9:C9"/>
    <mergeCell ref="D9:E10"/>
    <mergeCell ref="F9:F10"/>
    <mergeCell ref="D12:E12"/>
    <mergeCell ref="D13:E13"/>
    <mergeCell ref="B4:D4"/>
    <mergeCell ref="B5:D5"/>
    <mergeCell ref="D17:E17"/>
    <mergeCell ref="D22:E22"/>
    <mergeCell ref="D23:E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8" sqref="E18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19</vt:i4>
      </vt:variant>
    </vt:vector>
  </HeadingPairs>
  <TitlesOfParts>
    <vt:vector size="25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Sheet1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keywords>https://mul-minenergy.gov.am/tasks/docs/attachment.php?id=119463&amp;fn=3.1Annex_template_1.xlsx&amp;out=1&amp;token=70ed759f29c1685cdda8</cp:keywords>
  <cp:lastModifiedBy>MINADMIN</cp:lastModifiedBy>
  <dcterms:created xsi:type="dcterms:W3CDTF">2017-12-06T07:28:20Z</dcterms:created>
  <dcterms:modified xsi:type="dcterms:W3CDTF">2019-06-28T10:00:38Z</dcterms:modified>
</cp:coreProperties>
</file>